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320" windowHeight="8310" activeTab="1"/>
  </bookViews>
  <sheets>
    <sheet name="Malé" sheetId="1" r:id="rId1"/>
    <sheet name="Střední" sheetId="7" r:id="rId2"/>
    <sheet name="Velké" sheetId="8" r:id="rId3"/>
    <sheet name="Vyhodnocení pořadí" sheetId="9" r:id="rId4"/>
  </sheets>
  <calcPr calcId="144525"/>
</workbook>
</file>

<file path=xl/calcChain.xml><?xml version="1.0" encoding="utf-8"?>
<calcChain xmlns="http://schemas.openxmlformats.org/spreadsheetml/2006/main">
  <c r="H19" i="9" l="1"/>
  <c r="H20" i="9"/>
  <c r="H21" i="9"/>
  <c r="H22" i="9"/>
  <c r="H23" i="9"/>
  <c r="H18" i="9"/>
  <c r="G11" i="9"/>
  <c r="G10" i="9"/>
  <c r="G9" i="9"/>
  <c r="G8" i="9"/>
  <c r="G7" i="9"/>
  <c r="G6" i="9"/>
  <c r="F11" i="9"/>
  <c r="F10" i="9"/>
  <c r="F9" i="9"/>
  <c r="F8" i="9"/>
  <c r="F7" i="9"/>
  <c r="F6" i="9"/>
  <c r="E11" i="9"/>
  <c r="E10" i="9"/>
  <c r="E9" i="9"/>
  <c r="H9" i="9" s="1"/>
  <c r="E8" i="9"/>
  <c r="E7" i="9"/>
  <c r="E6" i="9"/>
  <c r="H11" i="9" l="1"/>
  <c r="H10" i="9"/>
  <c r="H8" i="9"/>
  <c r="H7" i="9"/>
  <c r="H6" i="9"/>
  <c r="X8" i="1"/>
  <c r="Y7" i="1" s="1"/>
  <c r="Z8" i="1"/>
  <c r="AA7" i="1" s="1"/>
  <c r="AB8" i="1"/>
  <c r="AC7" i="1" s="1"/>
  <c r="AD8" i="1"/>
  <c r="AE7" i="1" s="1"/>
  <c r="AF8" i="1"/>
  <c r="AG7" i="1" s="1"/>
  <c r="AH8" i="1"/>
  <c r="AI7" i="1" s="1"/>
  <c r="X10" i="1"/>
  <c r="Y9" i="1" s="1"/>
  <c r="Z10" i="1"/>
  <c r="AA9" i="1" s="1"/>
  <c r="AB10" i="1"/>
  <c r="AC9" i="1" s="1"/>
  <c r="AD10" i="1"/>
  <c r="AE9" i="1" s="1"/>
  <c r="AF10" i="1"/>
  <c r="AG9" i="1" s="1"/>
  <c r="AH10" i="1"/>
  <c r="AI9" i="1" s="1"/>
  <c r="X12" i="1"/>
  <c r="Y11" i="1" s="1"/>
  <c r="Z12" i="1"/>
  <c r="AA11" i="1" s="1"/>
  <c r="AB12" i="1"/>
  <c r="AC11" i="1" s="1"/>
  <c r="AD12" i="1"/>
  <c r="AE11" i="1" s="1"/>
  <c r="AF12" i="1"/>
  <c r="AG11" i="1" s="1"/>
  <c r="AH12" i="1"/>
  <c r="AI11" i="1" s="1"/>
  <c r="X14" i="1"/>
  <c r="Y13" i="1" s="1"/>
  <c r="Z14" i="1"/>
  <c r="AA13" i="1" s="1"/>
  <c r="AB14" i="1"/>
  <c r="AC13" i="1" s="1"/>
  <c r="AD14" i="1"/>
  <c r="AE13" i="1" s="1"/>
  <c r="AF14" i="1"/>
  <c r="AG13" i="1" s="1"/>
  <c r="AH14" i="1"/>
  <c r="AI13" i="1" s="1"/>
  <c r="X16" i="1"/>
  <c r="Y15" i="1" s="1"/>
  <c r="Z16" i="1"/>
  <c r="AA15" i="1" s="1"/>
  <c r="AB16" i="1"/>
  <c r="AC15" i="1" s="1"/>
  <c r="AD16" i="1"/>
  <c r="AE15" i="1" s="1"/>
  <c r="AF16" i="1"/>
  <c r="AG15" i="1" s="1"/>
  <c r="AH16" i="1"/>
  <c r="AI15" i="1" s="1"/>
  <c r="X18" i="1"/>
  <c r="Y17" i="1" s="1"/>
  <c r="Z18" i="1"/>
  <c r="AA17" i="1" s="1"/>
  <c r="AB18" i="1"/>
  <c r="AC17" i="1" s="1"/>
  <c r="AD18" i="1"/>
  <c r="AE17" i="1" s="1"/>
  <c r="AF18" i="1"/>
  <c r="AG17" i="1" s="1"/>
  <c r="AH18" i="1"/>
  <c r="AI17" i="1" s="1"/>
  <c r="X20" i="1"/>
  <c r="Y19" i="1" s="1"/>
  <c r="Z20" i="1"/>
  <c r="AA19" i="1" s="1"/>
  <c r="AB20" i="1"/>
  <c r="AC19" i="1" s="1"/>
  <c r="AD20" i="1"/>
  <c r="AE19" i="1" s="1"/>
  <c r="AF20" i="1"/>
  <c r="AG19" i="1" s="1"/>
  <c r="AH20" i="1"/>
  <c r="AI19" i="1" s="1"/>
  <c r="X22" i="1"/>
  <c r="Y21" i="1" s="1"/>
  <c r="Z22" i="1"/>
  <c r="AA21" i="1" s="1"/>
  <c r="AB22" i="1"/>
  <c r="AC21" i="1" s="1"/>
  <c r="AD22" i="1"/>
  <c r="AE21" i="1" s="1"/>
  <c r="AF22" i="1"/>
  <c r="AG21" i="1" s="1"/>
  <c r="AH22" i="1"/>
  <c r="AI21" i="1" s="1"/>
  <c r="X24" i="1"/>
  <c r="Y23" i="1" s="1"/>
  <c r="Z24" i="1"/>
  <c r="AA23" i="1" s="1"/>
  <c r="AB24" i="1"/>
  <c r="AC23" i="1" s="1"/>
  <c r="AD24" i="1"/>
  <c r="AE23" i="1" s="1"/>
  <c r="AF24" i="1"/>
  <c r="AG23" i="1" s="1"/>
  <c r="AH24" i="1"/>
  <c r="AI23" i="1" s="1"/>
  <c r="W25" i="1"/>
  <c r="AF25" i="1" l="1"/>
  <c r="AF26" i="1" s="1"/>
  <c r="AD25" i="1"/>
  <c r="AD26" i="1" s="1"/>
  <c r="AB25" i="1"/>
  <c r="AB26" i="1" s="1"/>
  <c r="AH25" i="1"/>
  <c r="AH26" i="1" s="1"/>
  <c r="Z25" i="1"/>
  <c r="Z26" i="1" s="1"/>
  <c r="X25" i="1"/>
  <c r="X26" i="1" s="1"/>
  <c r="W25" i="8" l="1"/>
  <c r="AJ23" i="8"/>
  <c r="Z24" i="8" s="1"/>
  <c r="AA23" i="8" s="1"/>
  <c r="AJ21" i="8"/>
  <c r="AD22" i="8" s="1"/>
  <c r="AE21" i="8" s="1"/>
  <c r="AJ19" i="8"/>
  <c r="X20" i="8" s="1"/>
  <c r="Y19" i="8" s="1"/>
  <c r="AJ17" i="8"/>
  <c r="AH18" i="8" s="1"/>
  <c r="AI17" i="8" s="1"/>
  <c r="AJ15" i="8"/>
  <c r="AB16" i="8" s="1"/>
  <c r="AC15" i="8" s="1"/>
  <c r="AJ13" i="8"/>
  <c r="AB14" i="8" s="1"/>
  <c r="AC13" i="8" s="1"/>
  <c r="AJ11" i="8"/>
  <c r="AH12" i="8" s="1"/>
  <c r="AI11" i="8" s="1"/>
  <c r="AJ9" i="8"/>
  <c r="Z10" i="8" s="1"/>
  <c r="AA9" i="8" s="1"/>
  <c r="AJ7" i="8"/>
  <c r="Z8" i="8" s="1"/>
  <c r="AA7" i="8" s="1"/>
  <c r="W25" i="7"/>
  <c r="AJ23" i="7"/>
  <c r="AH24" i="7" s="1"/>
  <c r="AI23" i="7" s="1"/>
  <c r="AJ21" i="7"/>
  <c r="AB22" i="7" s="1"/>
  <c r="AC21" i="7" s="1"/>
  <c r="AJ19" i="7"/>
  <c r="AD20" i="7" s="1"/>
  <c r="AE19" i="7" s="1"/>
  <c r="AJ17" i="7"/>
  <c r="AF18" i="7" s="1"/>
  <c r="AG17" i="7" s="1"/>
  <c r="AJ15" i="7"/>
  <c r="Z16" i="7" s="1"/>
  <c r="AA15" i="7" s="1"/>
  <c r="AJ13" i="7"/>
  <c r="AB14" i="7" s="1"/>
  <c r="AC13" i="7" s="1"/>
  <c r="AJ11" i="7"/>
  <c r="X12" i="7" s="1"/>
  <c r="Y11" i="7" s="1"/>
  <c r="AJ9" i="7"/>
  <c r="X10" i="7" s="1"/>
  <c r="Y9" i="7" s="1"/>
  <c r="AJ7" i="7"/>
  <c r="AH8" i="7" s="1"/>
  <c r="AI7" i="7" s="1"/>
  <c r="AJ7" i="1"/>
  <c r="AJ9" i="1"/>
  <c r="AJ11" i="1"/>
  <c r="AJ13" i="1"/>
  <c r="AJ15" i="1"/>
  <c r="AJ17" i="1"/>
  <c r="AJ23" i="1"/>
  <c r="AJ21" i="1"/>
  <c r="AJ19" i="1"/>
  <c r="AH22" i="7" l="1"/>
  <c r="AI21" i="7" s="1"/>
  <c r="AF22" i="7"/>
  <c r="AG21" i="7" s="1"/>
  <c r="AD22" i="7"/>
  <c r="AE21" i="7" s="1"/>
  <c r="AH24" i="8"/>
  <c r="AI23" i="8" s="1"/>
  <c r="AF24" i="8"/>
  <c r="AG23" i="8" s="1"/>
  <c r="X14" i="8"/>
  <c r="Y13" i="8" s="1"/>
  <c r="AF18" i="8"/>
  <c r="AG17" i="8" s="1"/>
  <c r="Z16" i="8"/>
  <c r="AA15" i="8" s="1"/>
  <c r="X16" i="8"/>
  <c r="Y15" i="8" s="1"/>
  <c r="AF16" i="8"/>
  <c r="AG15" i="8" s="1"/>
  <c r="AH14" i="8"/>
  <c r="AI13" i="8" s="1"/>
  <c r="AF14" i="8"/>
  <c r="AG13" i="8" s="1"/>
  <c r="Z14" i="8"/>
  <c r="AA13" i="8" s="1"/>
  <c r="AD14" i="8"/>
  <c r="AE13" i="8" s="1"/>
  <c r="AD12" i="8"/>
  <c r="AE11" i="8" s="1"/>
  <c r="AB12" i="8"/>
  <c r="AC11" i="8" s="1"/>
  <c r="Z12" i="8"/>
  <c r="AA11" i="8" s="1"/>
  <c r="X12" i="8"/>
  <c r="Y11" i="8" s="1"/>
  <c r="AF12" i="8"/>
  <c r="AG11" i="8" s="1"/>
  <c r="AD10" i="8"/>
  <c r="AE9" i="8" s="1"/>
  <c r="X10" i="8"/>
  <c r="Y9" i="8" s="1"/>
  <c r="AH8" i="8"/>
  <c r="AI7" i="8" s="1"/>
  <c r="X8" i="8"/>
  <c r="Y7" i="8" s="1"/>
  <c r="AF8" i="8"/>
  <c r="AG7" i="8" s="1"/>
  <c r="X22" i="8"/>
  <c r="Y21" i="8" s="1"/>
  <c r="AH22" i="8"/>
  <c r="AI21" i="8" s="1"/>
  <c r="AF22" i="8"/>
  <c r="AG21" i="8" s="1"/>
  <c r="AB22" i="8"/>
  <c r="AC21" i="8" s="1"/>
  <c r="Z22" i="8"/>
  <c r="AA21" i="8" s="1"/>
  <c r="AD24" i="8"/>
  <c r="AE23" i="8" s="1"/>
  <c r="X24" i="8"/>
  <c r="Y23" i="8" s="1"/>
  <c r="X8" i="7"/>
  <c r="Y7" i="7" s="1"/>
  <c r="AD10" i="7"/>
  <c r="AE9" i="7" s="1"/>
  <c r="AB10" i="7"/>
  <c r="AC9" i="7" s="1"/>
  <c r="Z10" i="7"/>
  <c r="AA9" i="7" s="1"/>
  <c r="AH12" i="7"/>
  <c r="AI11" i="7" s="1"/>
  <c r="AF12" i="7"/>
  <c r="AG11" i="7" s="1"/>
  <c r="AD12" i="7"/>
  <c r="AE11" i="7" s="1"/>
  <c r="AB12" i="7"/>
  <c r="AC11" i="7" s="1"/>
  <c r="Z12" i="7"/>
  <c r="AA11" i="7" s="1"/>
  <c r="X14" i="7"/>
  <c r="Y13" i="7" s="1"/>
  <c r="Z14" i="7"/>
  <c r="AA13" i="7" s="1"/>
  <c r="X16" i="7"/>
  <c r="Y15" i="7" s="1"/>
  <c r="AB16" i="7"/>
  <c r="AC15" i="7" s="1"/>
  <c r="AD16" i="7"/>
  <c r="AE15" i="7" s="1"/>
  <c r="AF16" i="7"/>
  <c r="AG15" i="7" s="1"/>
  <c r="X20" i="7"/>
  <c r="Y19" i="7" s="1"/>
  <c r="AH20" i="7"/>
  <c r="AI19" i="7" s="1"/>
  <c r="AB20" i="7"/>
  <c r="AC19" i="7" s="1"/>
  <c r="Z20" i="7"/>
  <c r="AA19" i="7" s="1"/>
  <c r="Z22" i="7"/>
  <c r="AA21" i="7" s="1"/>
  <c r="X22" i="7"/>
  <c r="Y21" i="7" s="1"/>
  <c r="X24" i="7"/>
  <c r="Y23" i="7" s="1"/>
  <c r="AD18" i="8"/>
  <c r="AE17" i="8" s="1"/>
  <c r="AD8" i="8"/>
  <c r="AE7" i="8" s="1"/>
  <c r="AB18" i="8"/>
  <c r="AC17" i="8" s="1"/>
  <c r="AH20" i="8"/>
  <c r="AI19" i="8" s="1"/>
  <c r="AB8" i="8"/>
  <c r="AC7" i="8" s="1"/>
  <c r="AH10" i="8"/>
  <c r="AI9" i="8" s="1"/>
  <c r="Z18" i="8"/>
  <c r="AA17" i="8" s="1"/>
  <c r="AF20" i="8"/>
  <c r="AG19" i="8" s="1"/>
  <c r="AB24" i="8"/>
  <c r="AC23" i="8" s="1"/>
  <c r="AF10" i="8"/>
  <c r="AG9" i="8" s="1"/>
  <c r="AH16" i="8"/>
  <c r="AI15" i="8" s="1"/>
  <c r="X18" i="8"/>
  <c r="Y17" i="8" s="1"/>
  <c r="AD20" i="8"/>
  <c r="AE19" i="8" s="1"/>
  <c r="AB20" i="8"/>
  <c r="AC19" i="8" s="1"/>
  <c r="AB10" i="8"/>
  <c r="AC9" i="8" s="1"/>
  <c r="AD16" i="8"/>
  <c r="AE15" i="8" s="1"/>
  <c r="Z20" i="8"/>
  <c r="AA19" i="8" s="1"/>
  <c r="AF8" i="7"/>
  <c r="AG7" i="7" s="1"/>
  <c r="AH14" i="7"/>
  <c r="AI13" i="7" s="1"/>
  <c r="AD18" i="7"/>
  <c r="AE17" i="7" s="1"/>
  <c r="AF24" i="7"/>
  <c r="AG23" i="7" s="1"/>
  <c r="AD8" i="7"/>
  <c r="AE7" i="7" s="1"/>
  <c r="AF14" i="7"/>
  <c r="AG13" i="7" s="1"/>
  <c r="AB18" i="7"/>
  <c r="AC17" i="7" s="1"/>
  <c r="AD24" i="7"/>
  <c r="AE23" i="7" s="1"/>
  <c r="AB8" i="7"/>
  <c r="AC7" i="7" s="1"/>
  <c r="AH10" i="7"/>
  <c r="AI9" i="7" s="1"/>
  <c r="AD14" i="7"/>
  <c r="AE13" i="7" s="1"/>
  <c r="Z18" i="7"/>
  <c r="AA17" i="7" s="1"/>
  <c r="AF20" i="7"/>
  <c r="AG19" i="7" s="1"/>
  <c r="AB24" i="7"/>
  <c r="AC23" i="7" s="1"/>
  <c r="Z8" i="7"/>
  <c r="AA7" i="7" s="1"/>
  <c r="AF10" i="7"/>
  <c r="AG9" i="7" s="1"/>
  <c r="AH16" i="7"/>
  <c r="AI15" i="7" s="1"/>
  <c r="X18" i="7"/>
  <c r="Y17" i="7" s="1"/>
  <c r="Z24" i="7"/>
  <c r="AA23" i="7" s="1"/>
  <c r="AH18" i="7"/>
  <c r="AI17" i="7" s="1"/>
  <c r="P28" i="8"/>
  <c r="P27" i="8"/>
  <c r="P26" i="8"/>
  <c r="P25" i="8"/>
  <c r="P24" i="8"/>
  <c r="P23" i="8"/>
  <c r="P22" i="8"/>
  <c r="P21" i="8"/>
  <c r="P20" i="8"/>
  <c r="P15" i="8"/>
  <c r="P14" i="8"/>
  <c r="P13" i="8"/>
  <c r="P12" i="8"/>
  <c r="P11" i="8"/>
  <c r="P10" i="8"/>
  <c r="P9" i="8"/>
  <c r="P8" i="8"/>
  <c r="P7" i="8"/>
  <c r="P28" i="7"/>
  <c r="P27" i="7"/>
  <c r="P26" i="7"/>
  <c r="P25" i="7"/>
  <c r="P24" i="7"/>
  <c r="P23" i="7"/>
  <c r="P22" i="7"/>
  <c r="P21" i="7"/>
  <c r="P20" i="7"/>
  <c r="P15" i="7"/>
  <c r="P14" i="7"/>
  <c r="P13" i="7"/>
  <c r="P12" i="7"/>
  <c r="P11" i="7"/>
  <c r="P10" i="7"/>
  <c r="P9" i="7"/>
  <c r="P8" i="7"/>
  <c r="P7" i="7"/>
  <c r="P29" i="8" l="1"/>
  <c r="Z25" i="8"/>
  <c r="AF25" i="8"/>
  <c r="X25" i="8"/>
  <c r="AH25" i="8"/>
  <c r="AH25" i="7"/>
  <c r="X25" i="7"/>
  <c r="Z25" i="7"/>
  <c r="AB25" i="7"/>
  <c r="AB25" i="8"/>
  <c r="AD25" i="8"/>
  <c r="AD25" i="7"/>
  <c r="AF25" i="7"/>
  <c r="Q22" i="8"/>
  <c r="Q26" i="8"/>
  <c r="Q24" i="8"/>
  <c r="Q23" i="8"/>
  <c r="Q20" i="8"/>
  <c r="Q27" i="8"/>
  <c r="Q25" i="8"/>
  <c r="Q28" i="8"/>
  <c r="Q21" i="8"/>
  <c r="P29" i="7"/>
  <c r="Q21" i="7" s="1"/>
  <c r="AJ25" i="7" l="1"/>
  <c r="X26" i="7" s="1"/>
  <c r="AJ25" i="8"/>
  <c r="AB26" i="8" s="1"/>
  <c r="Q29" i="8"/>
  <c r="Q20" i="7"/>
  <c r="Q24" i="7"/>
  <c r="Q28" i="7"/>
  <c r="Q26" i="7"/>
  <c r="Q25" i="7"/>
  <c r="Q23" i="7"/>
  <c r="Q27" i="7"/>
  <c r="Q22" i="7"/>
  <c r="P8" i="1"/>
  <c r="P9" i="1"/>
  <c r="P10" i="1"/>
  <c r="P11" i="1"/>
  <c r="P12" i="1"/>
  <c r="P13" i="1"/>
  <c r="P14" i="1"/>
  <c r="P15" i="1"/>
  <c r="P7" i="1"/>
  <c r="Z26" i="7" l="1"/>
  <c r="AD26" i="7"/>
  <c r="AB26" i="7"/>
  <c r="AH26" i="7"/>
  <c r="AF26" i="7"/>
  <c r="AD26" i="8"/>
  <c r="AF26" i="8"/>
  <c r="X26" i="8"/>
  <c r="AH26" i="8"/>
  <c r="Z26" i="8"/>
  <c r="Q29" i="7"/>
  <c r="P21" i="1"/>
  <c r="P22" i="1"/>
  <c r="P23" i="1"/>
  <c r="P24" i="1"/>
  <c r="P25" i="1"/>
  <c r="P26" i="1"/>
  <c r="P27" i="1"/>
  <c r="P28" i="1"/>
  <c r="P20" i="1"/>
  <c r="P29" i="1" l="1"/>
  <c r="Q23" i="1" s="1"/>
  <c r="Q20" i="1" l="1"/>
  <c r="Q28" i="1"/>
  <c r="Q25" i="1"/>
  <c r="Q26" i="1"/>
  <c r="Q27" i="1"/>
  <c r="Q21" i="1"/>
  <c r="Q22" i="1"/>
  <c r="Q24" i="1"/>
  <c r="Q29" i="1" l="1"/>
  <c r="AJ25" i="1" l="1"/>
</calcChain>
</file>

<file path=xl/sharedStrings.xml><?xml version="1.0" encoding="utf-8"?>
<sst xmlns="http://schemas.openxmlformats.org/spreadsheetml/2006/main" count="622" uniqueCount="99">
  <si>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</si>
  <si>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</si>
  <si>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</si>
  <si>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</si>
  <si>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</si>
  <si>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</si>
  <si>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</si>
  <si>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</si>
  <si>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</si>
  <si>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seříditelnost ve výrobě</t>
  </si>
  <si>
    <t>čas montáže a servisu</t>
  </si>
  <si>
    <t>zástavbový prostor</t>
  </si>
  <si>
    <t>přestnost</t>
  </si>
  <si>
    <t>dynamika</t>
  </si>
  <si>
    <t>energetická náročnost</t>
  </si>
  <si>
    <t>technologičnost konstrukce</t>
  </si>
  <si>
    <t>tuhost</t>
  </si>
  <si>
    <t>hmotnost</t>
  </si>
  <si>
    <t>rostoucí</t>
  </si>
  <si>
    <t>klesající</t>
  </si>
  <si>
    <t>Parametr</t>
  </si>
  <si>
    <t>Suma</t>
  </si>
  <si>
    <t>Pořadí</t>
  </si>
  <si>
    <t>1.</t>
  </si>
  <si>
    <t>2.</t>
  </si>
  <si>
    <t>3.</t>
  </si>
  <si>
    <t>4.</t>
  </si>
  <si>
    <t>6.</t>
  </si>
  <si>
    <t>9.</t>
  </si>
  <si>
    <t>5.</t>
  </si>
  <si>
    <t>7.</t>
  </si>
  <si>
    <t>8.</t>
  </si>
  <si>
    <t>Párové porovnání parametrů z technického hlediska</t>
  </si>
  <si>
    <t>Kvantifikovaná porovnávací matice - technické hledisko</t>
  </si>
  <si>
    <t>Váha(q)</t>
  </si>
  <si>
    <t>Součet</t>
  </si>
  <si>
    <t>Jednotka</t>
  </si>
  <si>
    <t>váha</t>
  </si>
  <si>
    <t>Celkem Sj</t>
  </si>
  <si>
    <t>Relativní technická úroveň</t>
  </si>
  <si>
    <t>Pořadí z konstrukčního hlediska</t>
  </si>
  <si>
    <t>kW</t>
  </si>
  <si>
    <t>m2</t>
  </si>
  <si>
    <t>kg</t>
  </si>
  <si>
    <t>min</t>
  </si>
  <si>
    <t>-</t>
  </si>
  <si>
    <t>m/s2</t>
  </si>
  <si>
    <t>µm</t>
  </si>
  <si>
    <t>µm/kN</t>
  </si>
  <si>
    <t>1)</t>
  </si>
  <si>
    <t>2)</t>
  </si>
  <si>
    <t>3)</t>
  </si>
  <si>
    <t>Pattern analýza - Malé</t>
  </si>
  <si>
    <t>blízko</t>
  </si>
  <si>
    <t>středně</t>
  </si>
  <si>
    <t>daleko</t>
  </si>
  <si>
    <t>max</t>
  </si>
  <si>
    <t>x</t>
  </si>
  <si>
    <t>Pattern analýza</t>
  </si>
  <si>
    <t>Velké částečně prizmatické obrobky</t>
  </si>
  <si>
    <t>Horní gántry s otočným stolem</t>
  </si>
  <si>
    <t>Portálová frézka s otočným stolem</t>
  </si>
  <si>
    <t>Spodní gántry s otočným stolem</t>
  </si>
  <si>
    <t>Horní gantry s kolíbkou</t>
  </si>
  <si>
    <t>Horizontální frézka s otočným stolem</t>
  </si>
  <si>
    <t>Vertikální frézka s naklápěcím strojem</t>
  </si>
  <si>
    <t>Typ stroje</t>
  </si>
  <si>
    <t>Váha</t>
  </si>
  <si>
    <t>Dynamika</t>
  </si>
  <si>
    <t>Energetická náročnost</t>
  </si>
  <si>
    <t>Zástavbový prostor</t>
  </si>
  <si>
    <t>Technologičnost konstrukce</t>
  </si>
  <si>
    <t>Hmotnost</t>
  </si>
  <si>
    <t>Čas montáže a servisu</t>
  </si>
  <si>
    <t>PO 1.</t>
  </si>
  <si>
    <t>PO 2.</t>
  </si>
  <si>
    <t>PO 3.</t>
  </si>
  <si>
    <t>PO 4.</t>
  </si>
  <si>
    <t>PO 5.</t>
  </si>
  <si>
    <t>PO 6.</t>
  </si>
  <si>
    <t>Přesnost</t>
  </si>
  <si>
    <t>Tuhost</t>
  </si>
  <si>
    <t>Seřiditelnost ve výrobě</t>
  </si>
  <si>
    <t>P. č.</t>
  </si>
  <si>
    <t>Kinematika stroje</t>
  </si>
  <si>
    <t>Obrobky</t>
  </si>
  <si>
    <t>malé</t>
  </si>
  <si>
    <t>střední</t>
  </si>
  <si>
    <t>velké</t>
  </si>
  <si>
    <t xml:space="preserve">Σ Relativních technických úrovní [%] </t>
  </si>
  <si>
    <t xml:space="preserve">Σ Bodů za pořadí </t>
  </si>
  <si>
    <t>Celkové pořadí</t>
  </si>
  <si>
    <t>Pattern analýza - Střední</t>
  </si>
  <si>
    <t>NO 1.</t>
  </si>
  <si>
    <t>NO. 2</t>
  </si>
  <si>
    <t>NO 3.</t>
  </si>
  <si>
    <t>NO 4.</t>
  </si>
  <si>
    <t>NO 5.</t>
  </si>
  <si>
    <t>NO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</si>
</sst>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0.000"/>
    <numFmt numFmtId="165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3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3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2" borderId="2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" fillId="0" borderId="0" xfId="0" applyFont="1"/>
    <xf numFmtId="0" fontId="2" fillId="0" borderId="27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3" fontId="2" fillId="0" borderId="0" xfId="0" applyNumberFormat="1" applyFont="1"/>
    <xf numFmtId="0" fontId="2" fillId="2" borderId="2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2" borderId="34" xfId="0" applyFont="1" applyFill="1" applyBorder="1" applyAlignment="1">
      <alignment horizontal="center" vertical="center"/>
    </xf>
    <xf numFmtId="165" fontId="2" fillId="0" borderId="47" xfId="0" applyNumberFormat="1" applyFont="1" applyBorder="1"/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/>
    <xf numFmtId="0" fontId="10" fillId="0" borderId="4" xfId="0" applyFont="1" applyBorder="1" applyAlignment="1">
      <alignment horizontal="center" vertical="center"/>
    </xf>
    <xf numFmtId="0" fontId="9" fillId="0" borderId="0" xfId="0" applyFont="1"/>
    <xf numFmtId="0" fontId="9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9" fontId="2" fillId="0" borderId="2" xfId="0" applyNumberFormat="1" applyFont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9" fontId="2" fillId="0" borderId="18" xfId="0" applyNumberFormat="1" applyFont="1" applyBorder="1"/>
    <xf numFmtId="2" fontId="2" fillId="0" borderId="13" xfId="1" applyNumberFormat="1" applyFont="1" applyBorder="1" applyAlignment="1">
      <alignment horizontal="center" vertical="center"/>
    </xf>
    <xf numFmtId="2" fontId="2" fillId="0" borderId="44" xfId="1" applyNumberFormat="1" applyFont="1" applyBorder="1" applyAlignment="1">
      <alignment horizontal="center" vertical="center"/>
    </xf>
    <xf numFmtId="1" fontId="4" fillId="0" borderId="42" xfId="1" applyNumberFormat="1" applyFont="1" applyBorder="1" applyAlignment="1">
      <alignment horizontal="center" vertical="center"/>
    </xf>
    <xf numFmtId="1" fontId="4" fillId="0" borderId="13" xfId="1" applyNumberFormat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1" fontId="2" fillId="0" borderId="8" xfId="1" applyNumberFormat="1" applyFont="1" applyBorder="1" applyAlignment="1">
      <alignment horizontal="center" vertical="center"/>
    </xf>
    <xf numFmtId="2" fontId="2" fillId="0" borderId="49" xfId="1" applyNumberFormat="1" applyFont="1" applyBorder="1" applyAlignment="1">
      <alignment horizontal="center" vertical="center"/>
    </xf>
    <xf numFmtId="9" fontId="2" fillId="0" borderId="27" xfId="0" applyNumberFormat="1" applyFont="1" applyBorder="1" applyAlignment="1">
      <alignment horizontal="center" vertical="center"/>
    </xf>
    <xf numFmtId="9" fontId="2" fillId="2" borderId="25" xfId="0" applyNumberFormat="1" applyFont="1" applyFill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9" fontId="2" fillId="2" borderId="34" xfId="0" applyNumberFormat="1" applyFont="1" applyFill="1" applyBorder="1" applyAlignment="1">
      <alignment horizontal="center"/>
    </xf>
    <xf numFmtId="9" fontId="2" fillId="2" borderId="4" xfId="0" applyNumberFormat="1" applyFont="1" applyFill="1" applyBorder="1" applyAlignment="1">
      <alignment horizontal="center"/>
    </xf>
    <xf numFmtId="9" fontId="2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165" fontId="6" fillId="0" borderId="51" xfId="0" applyNumberFormat="1" applyFont="1" applyBorder="1" applyAlignment="1">
      <alignment horizontal="center" vertical="center"/>
    </xf>
    <xf numFmtId="165" fontId="6" fillId="0" borderId="43" xfId="0" applyNumberFormat="1" applyFont="1" applyBorder="1" applyAlignment="1">
      <alignment horizontal="center" vertical="center"/>
    </xf>
    <xf numFmtId="2" fontId="2" fillId="0" borderId="51" xfId="1" applyNumberFormat="1" applyFont="1" applyBorder="1" applyAlignment="1">
      <alignment horizontal="center" vertical="center"/>
    </xf>
    <xf numFmtId="2" fontId="2" fillId="0" borderId="43" xfId="1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5" fontId="6" fillId="0" borderId="50" xfId="0" applyNumberFormat="1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2" fontId="2" fillId="0" borderId="50" xfId="1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65" fontId="6" fillId="0" borderId="5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2" fontId="2" fillId="0" borderId="35" xfId="0" applyNumberFormat="1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9" fontId="3" fillId="0" borderId="35" xfId="0" applyNumberFormat="1" applyFont="1" applyBorder="1" applyAlignment="1">
      <alignment horizontal="center"/>
    </xf>
    <xf numFmtId="9" fontId="3" fillId="0" borderId="32" xfId="0" applyNumberFormat="1" applyFont="1" applyBorder="1" applyAlignment="1">
      <alignment horizontal="center"/>
    </xf>
    <xf numFmtId="0" fontId="7" fillId="2" borderId="35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2" fontId="2" fillId="0" borderId="52" xfId="1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5" fillId="2" borderId="56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9" fontId="3" fillId="0" borderId="41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9" fontId="3" fillId="0" borderId="54" xfId="0" applyNumberFormat="1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2" fillId="0" borderId="40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5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6" fillId="0" borderId="37" xfId="0" applyNumberFormat="1" applyFont="1" applyBorder="1" applyAlignment="1">
      <alignment horizontal="center" vertical="center"/>
    </xf>
    <xf numFmtId="9" fontId="6" fillId="0" borderId="38" xfId="0" applyNumberFormat="1" applyFont="1" applyBorder="1" applyAlignment="1">
      <alignment horizontal="center" vertical="center"/>
    </xf>
    <xf numFmtId="2" fontId="2" fillId="0" borderId="14" xfId="1" applyNumberFormat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  <xf numFmtId="2" fontId="2" fillId="0" borderId="37" xfId="1" applyNumberFormat="1" applyFont="1" applyBorder="1" applyAlignment="1">
      <alignment horizontal="center" vertical="center"/>
    </xf>
    <xf numFmtId="9" fontId="6" fillId="0" borderId="3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/>
    </xf>
    <xf numFmtId="2" fontId="2" fillId="0" borderId="31" xfId="1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/>
    </xf>
    <xf numFmtId="2" fontId="3" fillId="0" borderId="23" xfId="0" applyNumberFormat="1" applyFont="1" applyBorder="1" applyAlignment="1">
      <alignment horizontal="center"/>
    </xf>
    <xf numFmtId="2" fontId="3" fillId="0" borderId="54" xfId="0" applyNumberFormat="1" applyFont="1" applyBorder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cs-CZ" sz="2000">
                <a:latin typeface="Tahoma" pitchFamily="34" charset="0"/>
                <a:ea typeface="Tahoma" pitchFamily="34" charset="0"/>
                <a:cs typeface="Tahoma" pitchFamily="34" charset="0"/>
              </a:rPr>
              <a:t>Váha porovnávacích</a:t>
            </a:r>
            <a:r>
              <a:rPr lang="cs-CZ" sz="2000" baseline="0">
                <a:latin typeface="Tahoma" pitchFamily="34" charset="0"/>
                <a:ea typeface="Tahoma" pitchFamily="34" charset="0"/>
                <a:cs typeface="Tahoma" pitchFamily="34" charset="0"/>
              </a:rPr>
              <a:t> parametrů</a:t>
            </a:r>
            <a:endParaRPr lang="cs-CZ" sz="200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02695858287013"/>
          <c:y val="0.16068690705405436"/>
          <c:w val="0.66992415611844613"/>
          <c:h val="0.72898900276726319"/>
        </c:manualLayout>
      </c:layout>
      <c:pieChart>
        <c:varyColors val="1"/>
        <c:ser>
          <c:idx val="0"/>
          <c:order val="0"/>
          <c:spPr>
            <a:ln w="254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25400">
                <a:solidFill>
                  <a:schemeClr val="tx1"/>
                </a:solidFill>
              </a:ln>
            </c:spPr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25400">
                <a:solidFill>
                  <a:schemeClr val="tx1"/>
                </a:solidFill>
              </a:ln>
            </c:spPr>
          </c:dPt>
          <c:dPt>
            <c:idx val="6"/>
            <c:bubble3D val="0"/>
            <c:spPr>
              <a:solidFill>
                <a:srgbClr val="FFC000"/>
              </a:solidFill>
              <a:ln w="25400">
                <a:solidFill>
                  <a:schemeClr val="tx1"/>
                </a:solidFill>
              </a:ln>
            </c:spPr>
          </c:dPt>
          <c:dPt>
            <c:idx val="8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25400">
                <a:solidFill>
                  <a:schemeClr val="tx1"/>
                </a:solidFill>
              </a:ln>
            </c:spPr>
          </c:dPt>
          <c:dPt>
            <c:idx val="10"/>
            <c:bubble3D val="0"/>
            <c:spPr>
              <a:solidFill>
                <a:srgbClr val="002060"/>
              </a:solidFill>
              <a:ln w="25400">
                <a:solidFill>
                  <a:schemeClr val="tx1"/>
                </a:solidFill>
              </a:ln>
            </c:spPr>
          </c:dPt>
          <c:dPt>
            <c:idx val="12"/>
            <c:bubble3D val="0"/>
            <c:spPr>
              <a:solidFill>
                <a:schemeClr val="accent6">
                  <a:lumMod val="75000"/>
                </a:schemeClr>
              </a:solidFill>
              <a:ln w="25400">
                <a:solidFill>
                  <a:schemeClr val="tx1"/>
                </a:solidFill>
              </a:ln>
            </c:spPr>
          </c:dPt>
          <c:dPt>
            <c:idx val="14"/>
            <c:bubble3D val="0"/>
            <c:spPr>
              <a:solidFill>
                <a:srgbClr val="00B050"/>
              </a:solidFill>
              <a:ln w="25400">
                <a:solidFill>
                  <a:schemeClr val="tx1"/>
                </a:solidFill>
              </a:ln>
            </c:spPr>
          </c:dPt>
          <c:dPt>
            <c:idx val="16"/>
            <c:bubble3D val="0"/>
            <c:spPr>
              <a:solidFill>
                <a:schemeClr val="accent4">
                  <a:lumMod val="75000"/>
                </a:schemeClr>
              </a:solidFill>
              <a:ln w="25400">
                <a:solidFill>
                  <a:schemeClr val="tx1"/>
                </a:solidFill>
              </a:ln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1200" b="1">
                        <a:latin typeface="Arial" pitchFamily="34" charset="0"/>
                        <a:ea typeface="Tahoma" pitchFamily="34" charset="0"/>
                        <a:cs typeface="Arial" pitchFamily="34" charset="0"/>
                      </a:rPr>
                      <a:t>Přesnost
21%</a:t>
                    </a:r>
                    <a:endParaRPr lang="en-US" b="1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4.2055746228538511E-3"/>
                  <c:y val="7.198968677112657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0.18008576026405115"/>
                  <c:y val="0.1689066726966811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7.2443323522612318E-2"/>
                  <c:y val="8.760034702775124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24248335891050221"/>
                  <c:y val="3.43313675748690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" pitchFamily="34" charset="0"/>
                    <a:ea typeface="Tahoma" pitchFamily="34" charset="0"/>
                    <a:cs typeface="Arial" pitchFamily="34" charset="0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Střední!$U$7:$U$24</c:f>
              <c:strCache>
                <c:ptCount val="17"/>
                <c:pt idx="0">
                  <c:v>Přesnost</c:v>
                </c:pt>
                <c:pt idx="2">
                  <c:v>Dynamika</c:v>
                </c:pt>
                <c:pt idx="4">
                  <c:v>Tuhost</c:v>
                </c:pt>
                <c:pt idx="6">
                  <c:v>Energetická náročnost</c:v>
                </c:pt>
                <c:pt idx="8">
                  <c:v>Seřiditelnost ve výrobě</c:v>
                </c:pt>
                <c:pt idx="10">
                  <c:v>Zástavbový prostor</c:v>
                </c:pt>
                <c:pt idx="12">
                  <c:v>Technologičnost konstrukce</c:v>
                </c:pt>
                <c:pt idx="14">
                  <c:v>Hmotnost</c:v>
                </c:pt>
                <c:pt idx="16">
                  <c:v>Čas montáže a servisu</c:v>
                </c:pt>
              </c:strCache>
            </c:strRef>
          </c:cat>
          <c:val>
            <c:numRef>
              <c:f>Střední!$W$7:$W$24</c:f>
              <c:numCache>
                <c:formatCode>0%</c:formatCode>
                <c:ptCount val="18"/>
                <c:pt idx="0">
                  <c:v>0.20880000000000001</c:v>
                </c:pt>
                <c:pt idx="2">
                  <c:v>0.12089999999999999</c:v>
                </c:pt>
                <c:pt idx="4">
                  <c:v>0.17580000000000001</c:v>
                </c:pt>
                <c:pt idx="6">
                  <c:v>0.12089999999999999</c:v>
                </c:pt>
                <c:pt idx="8">
                  <c:v>0.1099</c:v>
                </c:pt>
                <c:pt idx="10">
                  <c:v>5.4899999999999997E-2</c:v>
                </c:pt>
                <c:pt idx="12">
                  <c:v>0.1648</c:v>
                </c:pt>
                <c:pt idx="14">
                  <c:v>1.0999999999999999E-2</c:v>
                </c:pt>
                <c:pt idx="16">
                  <c:v>3.3000000000000002E-2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33</xdr:row>
      <xdr:rowOff>17689</xdr:rowOff>
    </xdr:from>
    <xdr:to>
      <xdr:col>12</xdr:col>
      <xdr:colOff>353786</xdr:colOff>
      <xdr:row>72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3"/>
  <sheetViews>
    <sheetView topLeftCell="D1" zoomScaleNormal="100" workbookViewId="0">
      <selection activeCell="AF6" sqref="AF6:AG27"/>
    </sheetView>
  </sheetViews>
  <sheetFormatPr defaultRowHeight="12" x14ac:dyDescent="0.2"/>
  <cols>
    <col min="1" max="1" width="3.140625" style="1" customWidth="1"/>
    <col min="2" max="2" width="3.42578125" style="1" bestFit="1" customWidth="1"/>
    <col min="3" max="3" width="22.85546875" style="1" bestFit="1" customWidth="1"/>
    <col min="4" max="4" width="7.42578125" style="1" bestFit="1" customWidth="1"/>
    <col min="5" max="5" width="2.5703125" style="1" bestFit="1" customWidth="1"/>
    <col min="6" max="6" width="8.28515625" style="1" bestFit="1" customWidth="1"/>
    <col min="7" max="14" width="3.42578125" style="1" bestFit="1" customWidth="1"/>
    <col min="15" max="15" width="6.42578125" style="1" bestFit="1" customWidth="1"/>
    <col min="16" max="16" width="5.7109375" style="1" bestFit="1" customWidth="1"/>
    <col min="17" max="17" width="9" style="1" bestFit="1" customWidth="1"/>
    <col min="18" max="18" width="9.140625" style="1"/>
    <col min="19" max="19" width="4.28515625" style="1" bestFit="1" customWidth="1"/>
    <col min="20" max="20" width="4.42578125" style="1" bestFit="1" customWidth="1"/>
    <col min="21" max="21" width="15.5703125" style="1" customWidth="1"/>
    <col min="22" max="22" width="9.85546875" style="1" customWidth="1"/>
    <col min="23" max="23" width="7" style="1" bestFit="1" customWidth="1"/>
    <col min="24" max="35" width="4.42578125" style="1" bestFit="1" customWidth="1"/>
    <col min="36" max="36" width="8" style="1" bestFit="1" customWidth="1"/>
    <col min="37" max="37" width="4.28515625" style="1" bestFit="1" customWidth="1"/>
    <col min="38" max="16384" width="9.140625" style="1"/>
  </cols>
  <sheetData>
    <row r="2" spans="1:37" x14ac:dyDescent="0.2">
      <c r="A2" s="123" t="s">
        <v>52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</row>
    <row r="4" spans="1:37" ht="12.75" thickBot="1" x14ac:dyDescent="0.25">
      <c r="S4" s="1" t="s">
        <v>51</v>
      </c>
    </row>
    <row r="5" spans="1:37" ht="30" customHeight="1" thickBot="1" x14ac:dyDescent="0.25">
      <c r="E5" s="1" t="s">
        <v>49</v>
      </c>
      <c r="F5" s="96" t="s">
        <v>32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T5" s="97" t="s">
        <v>83</v>
      </c>
      <c r="U5" s="101" t="s">
        <v>20</v>
      </c>
      <c r="V5" s="101" t="s">
        <v>36</v>
      </c>
      <c r="W5" s="108" t="s">
        <v>67</v>
      </c>
      <c r="X5" s="114" t="s">
        <v>66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6"/>
    </row>
    <row r="6" spans="1:37" ht="22.5" customHeight="1" thickBot="1" x14ac:dyDescent="0.25">
      <c r="F6" s="2" t="s">
        <v>20</v>
      </c>
      <c r="G6" s="3" t="s">
        <v>0</v>
      </c>
      <c r="H6" s="4" t="s">
        <v>1</v>
      </c>
      <c r="I6" s="4" t="s">
        <v>2</v>
      </c>
      <c r="J6" s="4" t="s">
        <v>3</v>
      </c>
      <c r="K6" s="4" t="s">
        <v>4</v>
      </c>
      <c r="L6" s="4" t="s">
        <v>5</v>
      </c>
      <c r="M6" s="4" t="s">
        <v>6</v>
      </c>
      <c r="N6" s="4" t="s">
        <v>7</v>
      </c>
      <c r="O6" s="5" t="s">
        <v>8</v>
      </c>
      <c r="P6" s="2" t="s">
        <v>21</v>
      </c>
      <c r="Q6" s="6" t="s">
        <v>22</v>
      </c>
      <c r="T6" s="98"/>
      <c r="U6" s="105"/>
      <c r="V6" s="105"/>
      <c r="W6" s="109"/>
      <c r="X6" s="106" t="s">
        <v>93</v>
      </c>
      <c r="Y6" s="107"/>
      <c r="Z6" s="106" t="s">
        <v>94</v>
      </c>
      <c r="AA6" s="107"/>
      <c r="AB6" s="106" t="s">
        <v>95</v>
      </c>
      <c r="AC6" s="107"/>
      <c r="AD6" s="106" t="s">
        <v>96</v>
      </c>
      <c r="AE6" s="107"/>
      <c r="AF6" s="106" t="s">
        <v>97</v>
      </c>
      <c r="AG6" s="107"/>
      <c r="AH6" s="106" t="s">
        <v>98</v>
      </c>
      <c r="AI6" s="107"/>
    </row>
    <row r="7" spans="1:37" x14ac:dyDescent="0.2">
      <c r="B7" s="7" t="s">
        <v>0</v>
      </c>
      <c r="C7" s="1" t="s">
        <v>12</v>
      </c>
      <c r="D7" s="1" t="s">
        <v>18</v>
      </c>
      <c r="F7" s="8" t="s">
        <v>0</v>
      </c>
      <c r="G7" s="9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  <c r="O7" s="11" t="s">
        <v>0</v>
      </c>
      <c r="P7" s="12">
        <f>COUNTIF($G$7:O$15,F7)</f>
        <v>9</v>
      </c>
      <c r="Q7" s="13" t="s">
        <v>23</v>
      </c>
      <c r="S7" s="1" t="s">
        <v>57</v>
      </c>
      <c r="T7" s="99" t="s">
        <v>23</v>
      </c>
      <c r="U7" s="101" t="s">
        <v>80</v>
      </c>
      <c r="V7" s="101" t="s">
        <v>47</v>
      </c>
      <c r="W7" s="110">
        <v>0.20880000000000001</v>
      </c>
      <c r="X7" s="79">
        <v>4</v>
      </c>
      <c r="Y7" s="112">
        <f>X8*W7</f>
        <v>0.27839999999999998</v>
      </c>
      <c r="Z7" s="81">
        <v>4</v>
      </c>
      <c r="AA7" s="112">
        <f>Z8*W7</f>
        <v>0.27839999999999998</v>
      </c>
      <c r="AB7" s="79">
        <v>3</v>
      </c>
      <c r="AC7" s="112">
        <f>AB8*W7</f>
        <v>0.20880000000000001</v>
      </c>
      <c r="AD7" s="81">
        <v>3</v>
      </c>
      <c r="AE7" s="112">
        <f>AD8*W7</f>
        <v>0.20880000000000001</v>
      </c>
      <c r="AF7" s="79">
        <v>4</v>
      </c>
      <c r="AG7" s="112">
        <f>AF8*W7</f>
        <v>0.27839999999999998</v>
      </c>
      <c r="AH7" s="81">
        <v>3</v>
      </c>
      <c r="AI7" s="112">
        <f>AH8*W7</f>
        <v>0.20880000000000001</v>
      </c>
      <c r="AJ7" s="14">
        <f>MIN(Z7,AB7,AD7,X7,AF7,AH7)</f>
        <v>3</v>
      </c>
      <c r="AK7" s="1" t="s">
        <v>44</v>
      </c>
    </row>
    <row r="8" spans="1:37" x14ac:dyDescent="0.2">
      <c r="B8" s="7" t="s">
        <v>1</v>
      </c>
      <c r="C8" s="1" t="s">
        <v>13</v>
      </c>
      <c r="D8" s="1" t="s">
        <v>18</v>
      </c>
      <c r="F8" s="15" t="s">
        <v>1</v>
      </c>
      <c r="G8" s="16"/>
      <c r="H8" s="17" t="s">
        <v>1</v>
      </c>
      <c r="I8" s="17" t="s">
        <v>2</v>
      </c>
      <c r="J8" s="17" t="s">
        <v>1</v>
      </c>
      <c r="K8" s="17" t="s">
        <v>1</v>
      </c>
      <c r="L8" s="17" t="s">
        <v>1</v>
      </c>
      <c r="M8" s="17" t="s">
        <v>6</v>
      </c>
      <c r="N8" s="17" t="s">
        <v>1</v>
      </c>
      <c r="O8" s="18" t="s">
        <v>1</v>
      </c>
      <c r="P8" s="19">
        <f>COUNTIF($G$7:O$15,F8)</f>
        <v>6</v>
      </c>
      <c r="Q8" s="20" t="s">
        <v>26</v>
      </c>
      <c r="S8" s="1" t="s">
        <v>44</v>
      </c>
      <c r="T8" s="100"/>
      <c r="U8" s="95"/>
      <c r="V8" s="95"/>
      <c r="W8" s="111"/>
      <c r="X8" s="77">
        <f>X7/AJ7</f>
        <v>1.3333333333333333</v>
      </c>
      <c r="Y8" s="113"/>
      <c r="Z8" s="82">
        <f>Z7/AJ7</f>
        <v>1.3333333333333333</v>
      </c>
      <c r="AA8" s="113"/>
      <c r="AB8" s="77">
        <f>AB7/AJ7</f>
        <v>1</v>
      </c>
      <c r="AC8" s="113"/>
      <c r="AD8" s="82">
        <f>AD7/AJ7</f>
        <v>1</v>
      </c>
      <c r="AE8" s="113"/>
      <c r="AF8" s="77">
        <f>AF7/AJ7</f>
        <v>1.3333333333333333</v>
      </c>
      <c r="AG8" s="113"/>
      <c r="AH8" s="82">
        <f>AH7/AJ7</f>
        <v>1</v>
      </c>
      <c r="AI8" s="113"/>
    </row>
    <row r="9" spans="1:37" x14ac:dyDescent="0.2">
      <c r="B9" s="7" t="s">
        <v>2</v>
      </c>
      <c r="C9" s="1" t="s">
        <v>16</v>
      </c>
      <c r="D9" s="1" t="s">
        <v>18</v>
      </c>
      <c r="F9" s="21" t="s">
        <v>2</v>
      </c>
      <c r="G9" s="22"/>
      <c r="H9" s="23"/>
      <c r="I9" s="23" t="s">
        <v>2</v>
      </c>
      <c r="J9" s="23" t="s">
        <v>2</v>
      </c>
      <c r="K9" s="23" t="s">
        <v>2</v>
      </c>
      <c r="L9" s="23" t="s">
        <v>2</v>
      </c>
      <c r="M9" s="23" t="s">
        <v>2</v>
      </c>
      <c r="N9" s="23" t="s">
        <v>2</v>
      </c>
      <c r="O9" s="24" t="s">
        <v>2</v>
      </c>
      <c r="P9" s="25">
        <f>COUNTIF($G$7:O$15,F9)</f>
        <v>8</v>
      </c>
      <c r="Q9" s="26" t="s">
        <v>24</v>
      </c>
      <c r="T9" s="102" t="s">
        <v>24</v>
      </c>
      <c r="U9" s="94" t="s">
        <v>68</v>
      </c>
      <c r="V9" s="94" t="s">
        <v>46</v>
      </c>
      <c r="W9" s="117">
        <v>0.12089999999999999</v>
      </c>
      <c r="X9" s="80">
        <v>4</v>
      </c>
      <c r="Y9" s="119">
        <f t="shared" ref="Y9" si="0">X10*W9</f>
        <v>0.24179999999999999</v>
      </c>
      <c r="Z9" s="83">
        <v>4</v>
      </c>
      <c r="AA9" s="119">
        <f>Z10*W9</f>
        <v>0.24179999999999999</v>
      </c>
      <c r="AB9" s="80">
        <v>4</v>
      </c>
      <c r="AC9" s="119">
        <f>AB10*W9</f>
        <v>0.24179999999999999</v>
      </c>
      <c r="AD9" s="83">
        <v>3</v>
      </c>
      <c r="AE9" s="119">
        <f>AD10*W9</f>
        <v>0.18134999999999998</v>
      </c>
      <c r="AF9" s="80">
        <v>2</v>
      </c>
      <c r="AG9" s="119">
        <f t="shared" ref="AG9" si="1">AF10*W9</f>
        <v>0.12089999999999999</v>
      </c>
      <c r="AH9" s="81">
        <v>2</v>
      </c>
      <c r="AI9" s="119">
        <f t="shared" ref="AI9" si="2">AH10*W9</f>
        <v>0.12089999999999999</v>
      </c>
      <c r="AJ9" s="14">
        <f>MIN(Z9,AB9,AD9,X9,AF9,AH9)</f>
        <v>2</v>
      </c>
      <c r="AK9" s="1" t="s">
        <v>44</v>
      </c>
    </row>
    <row r="10" spans="1:37" x14ac:dyDescent="0.2">
      <c r="B10" s="7" t="s">
        <v>3</v>
      </c>
      <c r="C10" s="1" t="s">
        <v>14</v>
      </c>
      <c r="D10" s="1" t="s">
        <v>19</v>
      </c>
      <c r="F10" s="15" t="s">
        <v>3</v>
      </c>
      <c r="G10" s="16"/>
      <c r="H10" s="17"/>
      <c r="I10" s="17"/>
      <c r="J10" s="17" t="s">
        <v>3</v>
      </c>
      <c r="K10" s="17" t="s">
        <v>3</v>
      </c>
      <c r="L10" s="17" t="s">
        <v>3</v>
      </c>
      <c r="M10" s="17" t="s">
        <v>6</v>
      </c>
      <c r="N10" s="17" t="s">
        <v>3</v>
      </c>
      <c r="O10" s="18" t="s">
        <v>3</v>
      </c>
      <c r="P10" s="19">
        <f>COUNTIF($G$7:O$15,F10)</f>
        <v>5</v>
      </c>
      <c r="Q10" s="20" t="s">
        <v>29</v>
      </c>
      <c r="T10" s="100"/>
      <c r="U10" s="95"/>
      <c r="V10" s="95"/>
      <c r="W10" s="111"/>
      <c r="X10" s="77">
        <f>X9/AJ9</f>
        <v>2</v>
      </c>
      <c r="Y10" s="113"/>
      <c r="Z10" s="82">
        <f>Z9/AJ9</f>
        <v>2</v>
      </c>
      <c r="AA10" s="113"/>
      <c r="AB10" s="77">
        <f>AB9/AJ9</f>
        <v>2</v>
      </c>
      <c r="AC10" s="113"/>
      <c r="AD10" s="82">
        <f>AD9/AJ9</f>
        <v>1.5</v>
      </c>
      <c r="AE10" s="113"/>
      <c r="AF10" s="77">
        <f>AF9/AJ9</f>
        <v>1</v>
      </c>
      <c r="AG10" s="113"/>
      <c r="AH10" s="82">
        <f t="shared" ref="AH10" si="3">AH9/AJ9</f>
        <v>1</v>
      </c>
      <c r="AI10" s="113"/>
    </row>
    <row r="11" spans="1:37" x14ac:dyDescent="0.2">
      <c r="B11" s="7" t="s">
        <v>4</v>
      </c>
      <c r="C11" s="1" t="s">
        <v>9</v>
      </c>
      <c r="D11" s="1" t="s">
        <v>19</v>
      </c>
      <c r="F11" s="21" t="s">
        <v>4</v>
      </c>
      <c r="G11" s="22"/>
      <c r="H11" s="23"/>
      <c r="I11" s="23"/>
      <c r="J11" s="23"/>
      <c r="K11" s="23" t="s">
        <v>4</v>
      </c>
      <c r="L11" s="27" t="s">
        <v>4</v>
      </c>
      <c r="M11" s="27" t="s">
        <v>6</v>
      </c>
      <c r="N11" s="27" t="s">
        <v>4</v>
      </c>
      <c r="O11" s="28" t="s">
        <v>4</v>
      </c>
      <c r="P11" s="25">
        <f>COUNTIF($G$7:O$15,F11)</f>
        <v>4</v>
      </c>
      <c r="Q11" s="26" t="s">
        <v>27</v>
      </c>
      <c r="T11" s="102" t="s">
        <v>25</v>
      </c>
      <c r="U11" s="94" t="s">
        <v>81</v>
      </c>
      <c r="V11" s="94" t="s">
        <v>48</v>
      </c>
      <c r="W11" s="117">
        <v>0.17580000000000001</v>
      </c>
      <c r="X11" s="80">
        <v>2</v>
      </c>
      <c r="Y11" s="119">
        <f t="shared" ref="Y11" si="4">X12*W11</f>
        <v>0.17580000000000001</v>
      </c>
      <c r="Z11" s="83">
        <v>3</v>
      </c>
      <c r="AA11" s="119">
        <f>Z12*W11</f>
        <v>0.26370000000000005</v>
      </c>
      <c r="AB11" s="80">
        <v>4</v>
      </c>
      <c r="AC11" s="119">
        <f>AB12*W11</f>
        <v>0.35160000000000002</v>
      </c>
      <c r="AD11" s="83">
        <v>4</v>
      </c>
      <c r="AE11" s="119">
        <f>AD12*W11</f>
        <v>0.35160000000000002</v>
      </c>
      <c r="AF11" s="80">
        <v>4</v>
      </c>
      <c r="AG11" s="119">
        <f t="shared" ref="AG11" si="5">AF12*W11</f>
        <v>0.35160000000000002</v>
      </c>
      <c r="AH11" s="81">
        <v>3</v>
      </c>
      <c r="AI11" s="119">
        <f t="shared" ref="AI11" si="6">AH12*W11</f>
        <v>0.26370000000000005</v>
      </c>
      <c r="AJ11" s="14">
        <f>MIN(Z11,AB11,AD11,X11,AF11,AH11)</f>
        <v>2</v>
      </c>
      <c r="AK11" s="1" t="s">
        <v>44</v>
      </c>
    </row>
    <row r="12" spans="1:37" x14ac:dyDescent="0.2">
      <c r="B12" s="7" t="s">
        <v>5</v>
      </c>
      <c r="C12" s="1" t="s">
        <v>11</v>
      </c>
      <c r="D12" s="1" t="s">
        <v>19</v>
      </c>
      <c r="F12" s="15" t="s">
        <v>5</v>
      </c>
      <c r="G12" s="16"/>
      <c r="H12" s="17"/>
      <c r="I12" s="17"/>
      <c r="J12" s="17"/>
      <c r="K12" s="17"/>
      <c r="L12" s="17" t="s">
        <v>5</v>
      </c>
      <c r="M12" s="17" t="s">
        <v>6</v>
      </c>
      <c r="N12" s="17" t="s">
        <v>5</v>
      </c>
      <c r="O12" s="18" t="s">
        <v>5</v>
      </c>
      <c r="P12" s="19">
        <f>COUNTIF($G$7:O$15,F12)</f>
        <v>3</v>
      </c>
      <c r="Q12" s="20" t="s">
        <v>30</v>
      </c>
      <c r="T12" s="100"/>
      <c r="U12" s="95"/>
      <c r="V12" s="95"/>
      <c r="W12" s="111"/>
      <c r="X12" s="77">
        <f>X11/AJ11</f>
        <v>1</v>
      </c>
      <c r="Y12" s="113"/>
      <c r="Z12" s="82">
        <f>Z11/AJ11</f>
        <v>1.5</v>
      </c>
      <c r="AA12" s="113"/>
      <c r="AB12" s="77">
        <f>AB11/AJ11</f>
        <v>2</v>
      </c>
      <c r="AC12" s="113"/>
      <c r="AD12" s="82">
        <f>AD11/AJ11</f>
        <v>2</v>
      </c>
      <c r="AE12" s="113"/>
      <c r="AF12" s="77">
        <f>AF11/AJ11</f>
        <v>2</v>
      </c>
      <c r="AG12" s="113"/>
      <c r="AH12" s="82">
        <f t="shared" ref="AH12" si="7">AH11/AJ11</f>
        <v>1.5</v>
      </c>
      <c r="AI12" s="113"/>
    </row>
    <row r="13" spans="1:37" ht="12.75" customHeight="1" x14ac:dyDescent="0.2">
      <c r="B13" s="7" t="s">
        <v>6</v>
      </c>
      <c r="C13" s="1" t="s">
        <v>15</v>
      </c>
      <c r="D13" s="1" t="s">
        <v>18</v>
      </c>
      <c r="F13" s="21" t="s">
        <v>6</v>
      </c>
      <c r="G13" s="22"/>
      <c r="H13" s="23"/>
      <c r="I13" s="23"/>
      <c r="J13" s="23"/>
      <c r="K13" s="23"/>
      <c r="L13" s="23"/>
      <c r="M13" s="23" t="s">
        <v>6</v>
      </c>
      <c r="N13" s="23" t="s">
        <v>6</v>
      </c>
      <c r="O13" s="24" t="s">
        <v>6</v>
      </c>
      <c r="P13" s="25">
        <f>COUNTIF($G$7:O$15,F13)</f>
        <v>7</v>
      </c>
      <c r="Q13" s="26" t="s">
        <v>25</v>
      </c>
      <c r="S13" s="1" t="s">
        <v>56</v>
      </c>
      <c r="T13" s="118" t="s">
        <v>26</v>
      </c>
      <c r="U13" s="103" t="s">
        <v>69</v>
      </c>
      <c r="V13" s="94" t="s">
        <v>41</v>
      </c>
      <c r="W13" s="117">
        <v>0.12089999999999999</v>
      </c>
      <c r="X13" s="80">
        <v>3</v>
      </c>
      <c r="Y13" s="119">
        <f t="shared" ref="Y13" si="8">X14*W13</f>
        <v>0.16119999999999998</v>
      </c>
      <c r="Z13" s="83">
        <v>2</v>
      </c>
      <c r="AA13" s="119">
        <f>Z14*W13</f>
        <v>0.24179999999999999</v>
      </c>
      <c r="AB13" s="80">
        <v>3</v>
      </c>
      <c r="AC13" s="119">
        <f>AB14*W13</f>
        <v>0.16119999999999998</v>
      </c>
      <c r="AD13" s="83">
        <v>4</v>
      </c>
      <c r="AE13" s="119">
        <f>AD14*W13</f>
        <v>0.12089999999999999</v>
      </c>
      <c r="AF13" s="80">
        <v>4</v>
      </c>
      <c r="AG13" s="119">
        <f t="shared" ref="AG13" si="9">AF14*W13</f>
        <v>0.12089999999999999</v>
      </c>
      <c r="AH13" s="83">
        <v>4</v>
      </c>
      <c r="AI13" s="119">
        <f t="shared" ref="AI13" si="10">AH14*W13</f>
        <v>0.12089999999999999</v>
      </c>
      <c r="AJ13" s="14">
        <f>MAX(Z13,AB13,AD13,X13,AF13,AH13)</f>
        <v>4</v>
      </c>
      <c r="AK13" s="1" t="s">
        <v>56</v>
      </c>
    </row>
    <row r="14" spans="1:37" x14ac:dyDescent="0.2">
      <c r="B14" s="7" t="s">
        <v>7</v>
      </c>
      <c r="C14" s="1" t="s">
        <v>17</v>
      </c>
      <c r="D14" s="1" t="s">
        <v>19</v>
      </c>
      <c r="F14" s="15" t="s">
        <v>7</v>
      </c>
      <c r="G14" s="16"/>
      <c r="H14" s="17"/>
      <c r="I14" s="17"/>
      <c r="J14" s="17"/>
      <c r="K14" s="17"/>
      <c r="L14" s="17"/>
      <c r="M14" s="17"/>
      <c r="N14" s="17" t="s">
        <v>7</v>
      </c>
      <c r="O14" s="18" t="s">
        <v>7</v>
      </c>
      <c r="P14" s="19">
        <f>COUNTIF($G$7:O$15,F14)</f>
        <v>2</v>
      </c>
      <c r="Q14" s="20" t="s">
        <v>31</v>
      </c>
      <c r="S14" s="1" t="s">
        <v>57</v>
      </c>
      <c r="T14" s="120"/>
      <c r="U14" s="104"/>
      <c r="V14" s="95"/>
      <c r="W14" s="111"/>
      <c r="X14" s="77">
        <f>AJ13/X13</f>
        <v>1.3333333333333333</v>
      </c>
      <c r="Y14" s="113"/>
      <c r="Z14" s="82">
        <f>AJ13/Z13</f>
        <v>2</v>
      </c>
      <c r="AA14" s="113"/>
      <c r="AB14" s="77">
        <f>AJ13/AB13</f>
        <v>1.3333333333333333</v>
      </c>
      <c r="AC14" s="113"/>
      <c r="AD14" s="82">
        <f>AJ13/AD13</f>
        <v>1</v>
      </c>
      <c r="AE14" s="113"/>
      <c r="AF14" s="77">
        <f>AJ13/AF13</f>
        <v>1</v>
      </c>
      <c r="AG14" s="113"/>
      <c r="AH14" s="82">
        <f>AJ13/AH13</f>
        <v>1</v>
      </c>
      <c r="AI14" s="113"/>
    </row>
    <row r="15" spans="1:37" ht="13.5" customHeight="1" thickBot="1" x14ac:dyDescent="0.25">
      <c r="B15" s="7" t="s">
        <v>8</v>
      </c>
      <c r="C15" s="1" t="s">
        <v>10</v>
      </c>
      <c r="D15" s="1" t="s">
        <v>19</v>
      </c>
      <c r="F15" s="29" t="s">
        <v>8</v>
      </c>
      <c r="G15" s="30"/>
      <c r="H15" s="31"/>
      <c r="I15" s="31"/>
      <c r="J15" s="31"/>
      <c r="K15" s="31"/>
      <c r="L15" s="31"/>
      <c r="M15" s="31"/>
      <c r="N15" s="31"/>
      <c r="O15" s="32" t="s">
        <v>8</v>
      </c>
      <c r="P15" s="33">
        <f>COUNTIF($G$7:O$15,F15)</f>
        <v>1</v>
      </c>
      <c r="Q15" s="34">
        <v>9</v>
      </c>
      <c r="T15" s="118" t="s">
        <v>29</v>
      </c>
      <c r="U15" s="103" t="s">
        <v>82</v>
      </c>
      <c r="V15" s="94" t="s">
        <v>44</v>
      </c>
      <c r="W15" s="117">
        <v>0.1099</v>
      </c>
      <c r="X15" s="80">
        <v>3</v>
      </c>
      <c r="Y15" s="119">
        <f t="shared" ref="Y15" si="11">X16*W15</f>
        <v>0.1099</v>
      </c>
      <c r="Z15" s="83">
        <v>2</v>
      </c>
      <c r="AA15" s="119">
        <f>Z16*W15</f>
        <v>0.16485</v>
      </c>
      <c r="AB15" s="80">
        <v>3</v>
      </c>
      <c r="AC15" s="119">
        <f>AB16*W15</f>
        <v>0.1099</v>
      </c>
      <c r="AD15" s="83">
        <v>3</v>
      </c>
      <c r="AE15" s="119">
        <f>AD16*W15</f>
        <v>0.1099</v>
      </c>
      <c r="AF15" s="80">
        <v>3</v>
      </c>
      <c r="AG15" s="119">
        <f t="shared" ref="AG15" si="12">AF16*W15</f>
        <v>0.1099</v>
      </c>
      <c r="AH15" s="83">
        <v>3</v>
      </c>
      <c r="AI15" s="119">
        <f t="shared" ref="AI15" si="13">AH16*W15</f>
        <v>0.1099</v>
      </c>
      <c r="AJ15" s="14">
        <f>MAX(Z15,AB15,AD15,X15,AH15,AF15)</f>
        <v>3</v>
      </c>
      <c r="AK15" s="1" t="s">
        <v>56</v>
      </c>
    </row>
    <row r="16" spans="1:37" x14ac:dyDescent="0.2">
      <c r="T16" s="120"/>
      <c r="U16" s="104"/>
      <c r="V16" s="95"/>
      <c r="W16" s="111"/>
      <c r="X16" s="77">
        <f>AJ15/X15</f>
        <v>1</v>
      </c>
      <c r="Y16" s="113"/>
      <c r="Z16" s="82">
        <f>AJ15/Z15</f>
        <v>1.5</v>
      </c>
      <c r="AA16" s="113"/>
      <c r="AB16" s="77">
        <f>AJ15/AB15</f>
        <v>1</v>
      </c>
      <c r="AC16" s="113"/>
      <c r="AD16" s="82">
        <f>AJ15/AD15</f>
        <v>1</v>
      </c>
      <c r="AE16" s="113"/>
      <c r="AF16" s="77">
        <f>AJ15/AF15</f>
        <v>1</v>
      </c>
      <c r="AG16" s="113"/>
      <c r="AH16" s="82">
        <f>AJ15/AH15</f>
        <v>1</v>
      </c>
      <c r="AI16" s="113"/>
    </row>
    <row r="17" spans="2:37" x14ac:dyDescent="0.2">
      <c r="T17" s="118" t="s">
        <v>27</v>
      </c>
      <c r="U17" s="103" t="s">
        <v>70</v>
      </c>
      <c r="V17" s="94" t="s">
        <v>42</v>
      </c>
      <c r="W17" s="117">
        <v>5.4899999999999997E-2</v>
      </c>
      <c r="X17" s="80">
        <v>2</v>
      </c>
      <c r="Y17" s="119">
        <f t="shared" ref="Y17" si="14">X18*W17</f>
        <v>0.13724999999999998</v>
      </c>
      <c r="Z17" s="83">
        <v>2</v>
      </c>
      <c r="AA17" s="119">
        <f>Z18*W17</f>
        <v>0.13724999999999998</v>
      </c>
      <c r="AB17" s="80">
        <v>3</v>
      </c>
      <c r="AC17" s="119">
        <f>AB18*W17</f>
        <v>9.1499999999999998E-2</v>
      </c>
      <c r="AD17" s="83">
        <v>4</v>
      </c>
      <c r="AE17" s="119">
        <f>AD18*W17</f>
        <v>6.8624999999999992E-2</v>
      </c>
      <c r="AF17" s="80">
        <v>5</v>
      </c>
      <c r="AG17" s="119">
        <f t="shared" ref="AG17" si="15">AF18*W17</f>
        <v>5.4899999999999997E-2</v>
      </c>
      <c r="AH17" s="83">
        <v>4</v>
      </c>
      <c r="AI17" s="119">
        <f t="shared" ref="AI17" si="16">AH18*W17</f>
        <v>6.8624999999999992E-2</v>
      </c>
      <c r="AJ17" s="14">
        <f>MAX(Z17,AB17,AD17,X17,AH17,AF17)</f>
        <v>5</v>
      </c>
      <c r="AK17" s="1" t="s">
        <v>56</v>
      </c>
    </row>
    <row r="18" spans="2:37" ht="12.75" thickBot="1" x14ac:dyDescent="0.25">
      <c r="E18" s="1" t="s">
        <v>50</v>
      </c>
      <c r="F18" s="96" t="s">
        <v>33</v>
      </c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T18" s="120"/>
      <c r="U18" s="104"/>
      <c r="V18" s="95"/>
      <c r="W18" s="111"/>
      <c r="X18" s="77">
        <f>AJ17/X17</f>
        <v>2.5</v>
      </c>
      <c r="Y18" s="113"/>
      <c r="Z18" s="82">
        <f>AJ17/Z17</f>
        <v>2.5</v>
      </c>
      <c r="AA18" s="113"/>
      <c r="AB18" s="77">
        <f>AJ17/AB17</f>
        <v>1.6666666666666667</v>
      </c>
      <c r="AC18" s="113"/>
      <c r="AD18" s="82">
        <f>AJ17/AD17</f>
        <v>1.25</v>
      </c>
      <c r="AE18" s="113"/>
      <c r="AF18" s="77">
        <f>AJ17/AF17</f>
        <v>1</v>
      </c>
      <c r="AG18" s="113"/>
      <c r="AH18" s="82">
        <f>AJ17/AH17</f>
        <v>1.25</v>
      </c>
      <c r="AI18" s="113"/>
    </row>
    <row r="19" spans="2:37" ht="13.5" customHeight="1" thickBot="1" x14ac:dyDescent="0.25">
      <c r="F19" s="2" t="s">
        <v>20</v>
      </c>
      <c r="G19" s="35" t="s">
        <v>0</v>
      </c>
      <c r="H19" s="36" t="s">
        <v>2</v>
      </c>
      <c r="I19" s="36" t="s">
        <v>6</v>
      </c>
      <c r="J19" s="36" t="s">
        <v>1</v>
      </c>
      <c r="K19" s="36" t="s">
        <v>3</v>
      </c>
      <c r="L19" s="36" t="s">
        <v>4</v>
      </c>
      <c r="M19" s="36" t="s">
        <v>5</v>
      </c>
      <c r="N19" s="36" t="s">
        <v>8</v>
      </c>
      <c r="O19" s="37" t="s">
        <v>7</v>
      </c>
      <c r="P19" s="2" t="s">
        <v>21</v>
      </c>
      <c r="Q19" s="2" t="s">
        <v>34</v>
      </c>
      <c r="T19" s="102" t="s">
        <v>30</v>
      </c>
      <c r="U19" s="103" t="s">
        <v>71</v>
      </c>
      <c r="V19" s="94" t="s">
        <v>45</v>
      </c>
      <c r="W19" s="117">
        <v>0.1648</v>
      </c>
      <c r="X19" s="80">
        <v>3</v>
      </c>
      <c r="Y19" s="119">
        <f t="shared" ref="Y19" si="17">X20*W19</f>
        <v>0.1648</v>
      </c>
      <c r="Z19" s="83">
        <v>4</v>
      </c>
      <c r="AA19" s="119">
        <f>Z20*W19</f>
        <v>0.21973333333333334</v>
      </c>
      <c r="AB19" s="80">
        <v>3</v>
      </c>
      <c r="AC19" s="119">
        <f>AB20*W19</f>
        <v>0.1648</v>
      </c>
      <c r="AD19" s="83">
        <v>4</v>
      </c>
      <c r="AE19" s="119">
        <f>AD20*W19</f>
        <v>0.21973333333333334</v>
      </c>
      <c r="AF19" s="80">
        <v>4</v>
      </c>
      <c r="AG19" s="119">
        <f t="shared" ref="AG19" si="18">AF20*W19</f>
        <v>0.21973333333333334</v>
      </c>
      <c r="AH19" s="83">
        <v>4</v>
      </c>
      <c r="AI19" s="119">
        <f t="shared" ref="AI19" si="19">AH20*W19</f>
        <v>0.21973333333333334</v>
      </c>
      <c r="AJ19" s="14">
        <f>MIN(Z19,AB19,AD19,X19,AF19,AH19)</f>
        <v>3</v>
      </c>
      <c r="AK19" s="1" t="s">
        <v>44</v>
      </c>
    </row>
    <row r="20" spans="2:37" x14ac:dyDescent="0.2">
      <c r="F20" s="12" t="s">
        <v>0</v>
      </c>
      <c r="G20" s="9">
        <v>1</v>
      </c>
      <c r="H20" s="10">
        <v>1</v>
      </c>
      <c r="I20" s="10">
        <v>3</v>
      </c>
      <c r="J20" s="10">
        <v>1</v>
      </c>
      <c r="K20" s="10">
        <v>3</v>
      </c>
      <c r="L20" s="10">
        <v>2</v>
      </c>
      <c r="M20" s="10">
        <v>3</v>
      </c>
      <c r="N20" s="10">
        <v>2</v>
      </c>
      <c r="O20" s="11">
        <v>3</v>
      </c>
      <c r="P20" s="8">
        <f>SUM(G20:O20)</f>
        <v>19</v>
      </c>
      <c r="Q20" s="86">
        <f>P20/$P$29</f>
        <v>0.2087912087912088</v>
      </c>
      <c r="T20" s="100"/>
      <c r="U20" s="104"/>
      <c r="V20" s="95"/>
      <c r="W20" s="111"/>
      <c r="X20" s="77">
        <f>X19/AJ19</f>
        <v>1</v>
      </c>
      <c r="Y20" s="113"/>
      <c r="Z20" s="82">
        <f>Z19/AJ19</f>
        <v>1.3333333333333333</v>
      </c>
      <c r="AA20" s="113"/>
      <c r="AB20" s="77">
        <f>AB19/AJ19</f>
        <v>1</v>
      </c>
      <c r="AC20" s="113"/>
      <c r="AD20" s="82">
        <f>AD19/AJ19</f>
        <v>1.3333333333333333</v>
      </c>
      <c r="AE20" s="113"/>
      <c r="AF20" s="77">
        <f>AF19/AJ19</f>
        <v>1.3333333333333333</v>
      </c>
      <c r="AG20" s="113"/>
      <c r="AH20" s="82">
        <f>AH19/AJ19</f>
        <v>1.3333333333333333</v>
      </c>
      <c r="AI20" s="113"/>
    </row>
    <row r="21" spans="2:37" x14ac:dyDescent="0.2">
      <c r="F21" s="19" t="s">
        <v>2</v>
      </c>
      <c r="G21" s="16"/>
      <c r="H21" s="17">
        <v>1</v>
      </c>
      <c r="I21" s="17">
        <v>2</v>
      </c>
      <c r="J21" s="17">
        <v>1</v>
      </c>
      <c r="K21" s="17">
        <v>3</v>
      </c>
      <c r="L21" s="17">
        <v>3</v>
      </c>
      <c r="M21" s="17">
        <v>2</v>
      </c>
      <c r="N21" s="17">
        <v>3</v>
      </c>
      <c r="O21" s="18">
        <v>1</v>
      </c>
      <c r="P21" s="15">
        <f t="shared" ref="P21:P28" si="20">SUM(G21:O21)</f>
        <v>16</v>
      </c>
      <c r="Q21" s="87">
        <f t="shared" ref="Q21:Q28" si="21">P21/$P$29</f>
        <v>0.17582417582417584</v>
      </c>
      <c r="T21" s="118" t="s">
        <v>31</v>
      </c>
      <c r="U21" s="94" t="s">
        <v>72</v>
      </c>
      <c r="V21" s="94" t="s">
        <v>43</v>
      </c>
      <c r="W21" s="117">
        <v>1.0999999999999999E-2</v>
      </c>
      <c r="X21" s="80">
        <v>2</v>
      </c>
      <c r="Y21" s="119">
        <f t="shared" ref="Y21" si="22">X22*W21</f>
        <v>2.7499999999999997E-2</v>
      </c>
      <c r="Z21" s="83">
        <v>2</v>
      </c>
      <c r="AA21" s="119">
        <f>Z22*W21</f>
        <v>2.7499999999999997E-2</v>
      </c>
      <c r="AB21" s="80">
        <v>3</v>
      </c>
      <c r="AC21" s="119">
        <f>AB22*W21</f>
        <v>1.8333333333333333E-2</v>
      </c>
      <c r="AD21" s="83">
        <v>4</v>
      </c>
      <c r="AE21" s="119">
        <f>AD22*W21</f>
        <v>1.3749999999999998E-2</v>
      </c>
      <c r="AF21" s="80">
        <v>5</v>
      </c>
      <c r="AG21" s="119">
        <f t="shared" ref="AG21" si="23">AF22*W21</f>
        <v>1.0999999999999999E-2</v>
      </c>
      <c r="AH21" s="83">
        <v>5</v>
      </c>
      <c r="AI21" s="119">
        <f t="shared" ref="AI21" si="24">AH22*W21</f>
        <v>1.0999999999999999E-2</v>
      </c>
      <c r="AJ21" s="14">
        <f>MAX(Z21,AB21,AD21,X21,AF21,AH21)</f>
        <v>5</v>
      </c>
      <c r="AK21" s="1" t="s">
        <v>56</v>
      </c>
    </row>
    <row r="22" spans="2:37" x14ac:dyDescent="0.2">
      <c r="F22" s="25" t="s">
        <v>6</v>
      </c>
      <c r="G22" s="22"/>
      <c r="H22" s="23"/>
      <c r="I22" s="23">
        <v>1</v>
      </c>
      <c r="J22" s="23">
        <v>3</v>
      </c>
      <c r="K22" s="23">
        <v>3</v>
      </c>
      <c r="L22" s="23">
        <v>2</v>
      </c>
      <c r="M22" s="23">
        <v>2</v>
      </c>
      <c r="N22" s="23">
        <v>2</v>
      </c>
      <c r="O22" s="24">
        <v>2</v>
      </c>
      <c r="P22" s="21">
        <f t="shared" si="20"/>
        <v>15</v>
      </c>
      <c r="Q22" s="88">
        <f t="shared" si="21"/>
        <v>0.16483516483516483</v>
      </c>
      <c r="T22" s="120"/>
      <c r="U22" s="95"/>
      <c r="V22" s="95"/>
      <c r="W22" s="111"/>
      <c r="X22" s="77">
        <f>AJ21/X21</f>
        <v>2.5</v>
      </c>
      <c r="Y22" s="113"/>
      <c r="Z22" s="82">
        <f>AJ21/Z21</f>
        <v>2.5</v>
      </c>
      <c r="AA22" s="113"/>
      <c r="AB22" s="77">
        <f>AJ21/AB21</f>
        <v>1.6666666666666667</v>
      </c>
      <c r="AC22" s="113"/>
      <c r="AD22" s="82">
        <f>AJ21/AD21</f>
        <v>1.25</v>
      </c>
      <c r="AE22" s="113"/>
      <c r="AF22" s="77">
        <f>AJ21/AF21</f>
        <v>1</v>
      </c>
      <c r="AG22" s="113"/>
      <c r="AH22" s="82">
        <f>AJ21/AH21</f>
        <v>1</v>
      </c>
      <c r="AI22" s="113"/>
    </row>
    <row r="23" spans="2:37" ht="12.75" customHeight="1" x14ac:dyDescent="0.2">
      <c r="F23" s="19" t="s">
        <v>1</v>
      </c>
      <c r="G23" s="16"/>
      <c r="H23" s="17"/>
      <c r="I23" s="17"/>
      <c r="J23" s="17">
        <v>1</v>
      </c>
      <c r="K23" s="17">
        <v>1</v>
      </c>
      <c r="L23" s="17">
        <v>3</v>
      </c>
      <c r="M23" s="17">
        <v>2</v>
      </c>
      <c r="N23" s="17">
        <v>3</v>
      </c>
      <c r="O23" s="18">
        <v>1</v>
      </c>
      <c r="P23" s="15">
        <f t="shared" si="20"/>
        <v>11</v>
      </c>
      <c r="Q23" s="87">
        <f t="shared" si="21"/>
        <v>0.12087912087912088</v>
      </c>
      <c r="T23" s="118" t="s">
        <v>28</v>
      </c>
      <c r="U23" s="103" t="s">
        <v>73</v>
      </c>
      <c r="V23" s="94" t="s">
        <v>44</v>
      </c>
      <c r="W23" s="117">
        <v>3.3000000000000002E-2</v>
      </c>
      <c r="X23" s="80">
        <v>2</v>
      </c>
      <c r="Y23" s="119">
        <f t="shared" ref="Y23" si="25">X24*W23</f>
        <v>6.6000000000000003E-2</v>
      </c>
      <c r="Z23" s="83">
        <v>2</v>
      </c>
      <c r="AA23" s="119">
        <f>Z24*W23</f>
        <v>6.6000000000000003E-2</v>
      </c>
      <c r="AB23" s="80">
        <v>3</v>
      </c>
      <c r="AC23" s="119">
        <f>AB24*W23</f>
        <v>4.3999999999999997E-2</v>
      </c>
      <c r="AD23" s="83">
        <v>3</v>
      </c>
      <c r="AE23" s="119">
        <f>AD24*W23</f>
        <v>4.3999999999999997E-2</v>
      </c>
      <c r="AF23" s="80">
        <v>4</v>
      </c>
      <c r="AG23" s="119">
        <f t="shared" ref="AG23" si="26">AF24*W23</f>
        <v>3.3000000000000002E-2</v>
      </c>
      <c r="AH23" s="83">
        <v>4</v>
      </c>
      <c r="AI23" s="119">
        <f t="shared" ref="AI23" si="27">AH24*W23</f>
        <v>3.3000000000000002E-2</v>
      </c>
      <c r="AJ23" s="14">
        <f>MAX(Z23,AB23,AD23,X23,AF23,AH23)</f>
        <v>4</v>
      </c>
      <c r="AK23" s="1" t="s">
        <v>56</v>
      </c>
    </row>
    <row r="24" spans="2:37" ht="12.75" thickBot="1" x14ac:dyDescent="0.25">
      <c r="F24" s="25" t="s">
        <v>3</v>
      </c>
      <c r="G24" s="22"/>
      <c r="H24" s="23"/>
      <c r="I24" s="23"/>
      <c r="J24" s="23"/>
      <c r="K24" s="23">
        <v>1</v>
      </c>
      <c r="L24" s="27">
        <v>3</v>
      </c>
      <c r="M24" s="27">
        <v>3</v>
      </c>
      <c r="N24" s="27">
        <v>3</v>
      </c>
      <c r="O24" s="28">
        <v>1</v>
      </c>
      <c r="P24" s="21">
        <f t="shared" si="20"/>
        <v>11</v>
      </c>
      <c r="Q24" s="88">
        <f t="shared" si="21"/>
        <v>0.12087912087912088</v>
      </c>
      <c r="T24" s="98"/>
      <c r="U24" s="121"/>
      <c r="V24" s="105"/>
      <c r="W24" s="122"/>
      <c r="X24" s="78">
        <f>AJ23/X23</f>
        <v>2</v>
      </c>
      <c r="Y24" s="133"/>
      <c r="Z24" s="85">
        <f>AJ23/Z23</f>
        <v>2</v>
      </c>
      <c r="AA24" s="133"/>
      <c r="AB24" s="78">
        <f>AJ23/AB23</f>
        <v>1.3333333333333333</v>
      </c>
      <c r="AC24" s="133"/>
      <c r="AD24" s="85">
        <f>AJ23/AD23</f>
        <v>1.3333333333333333</v>
      </c>
      <c r="AE24" s="133"/>
      <c r="AF24" s="77">
        <f>AJ23/AF23</f>
        <v>1</v>
      </c>
      <c r="AG24" s="133"/>
      <c r="AH24" s="85">
        <f>AJ23/AH23</f>
        <v>1</v>
      </c>
      <c r="AI24" s="133"/>
    </row>
    <row r="25" spans="2:37" ht="12.75" thickBot="1" x14ac:dyDescent="0.25">
      <c r="F25" s="19" t="s">
        <v>4</v>
      </c>
      <c r="G25" s="16"/>
      <c r="H25" s="17"/>
      <c r="I25" s="17"/>
      <c r="J25" s="17"/>
      <c r="K25" s="17"/>
      <c r="L25" s="17">
        <v>1</v>
      </c>
      <c r="M25" s="17">
        <v>3</v>
      </c>
      <c r="N25" s="17">
        <v>3</v>
      </c>
      <c r="O25" s="18">
        <v>3</v>
      </c>
      <c r="P25" s="15">
        <f t="shared" si="20"/>
        <v>10</v>
      </c>
      <c r="Q25" s="87">
        <f t="shared" si="21"/>
        <v>0.10989010989010989</v>
      </c>
      <c r="T25" s="134" t="s">
        <v>38</v>
      </c>
      <c r="U25" s="135"/>
      <c r="V25" s="136"/>
      <c r="W25" s="42">
        <f>SUM(W7:W24)</f>
        <v>1</v>
      </c>
      <c r="X25" s="127">
        <f>SUM(Y7:Y24)</f>
        <v>1.3626500000000001</v>
      </c>
      <c r="Y25" s="128"/>
      <c r="Z25" s="127">
        <f>SUM(AA7:AA24)</f>
        <v>1.6410333333333333</v>
      </c>
      <c r="AA25" s="128"/>
      <c r="AB25" s="127">
        <f>SUM(AC7:AC24)</f>
        <v>1.3919333333333335</v>
      </c>
      <c r="AC25" s="128"/>
      <c r="AD25" s="127">
        <f>SUM(AE7:AE24)</f>
        <v>1.3186583333333333</v>
      </c>
      <c r="AE25" s="128"/>
      <c r="AF25" s="127">
        <f>SUM(AG7:AG24)</f>
        <v>1.3003333333333331</v>
      </c>
      <c r="AG25" s="128"/>
      <c r="AH25" s="127">
        <f>SUM(AI7:AI24)</f>
        <v>1.1565583333333331</v>
      </c>
      <c r="AI25" s="128"/>
      <c r="AJ25" s="38">
        <f>MIN(X25:AI25)</f>
        <v>1.1565583333333331</v>
      </c>
    </row>
    <row r="26" spans="2:37" ht="12.75" thickBot="1" x14ac:dyDescent="0.25">
      <c r="F26" s="25" t="s">
        <v>5</v>
      </c>
      <c r="G26" s="22"/>
      <c r="H26" s="23"/>
      <c r="I26" s="23"/>
      <c r="J26" s="23"/>
      <c r="K26" s="23"/>
      <c r="L26" s="23"/>
      <c r="M26" s="23">
        <v>1</v>
      </c>
      <c r="N26" s="23">
        <v>3</v>
      </c>
      <c r="O26" s="24">
        <v>1</v>
      </c>
      <c r="P26" s="21">
        <f t="shared" si="20"/>
        <v>5</v>
      </c>
      <c r="Q26" s="88">
        <f t="shared" si="21"/>
        <v>5.4945054945054944E-2</v>
      </c>
      <c r="T26" s="137" t="s">
        <v>39</v>
      </c>
      <c r="U26" s="138"/>
      <c r="V26" s="138"/>
      <c r="W26" s="139"/>
      <c r="X26" s="129">
        <f>X25/$AJ$25</f>
        <v>1.1781939230619585</v>
      </c>
      <c r="Y26" s="130"/>
      <c r="Z26" s="129">
        <f>Z25/$AJ$25</f>
        <v>1.4188937004186273</v>
      </c>
      <c r="AA26" s="130"/>
      <c r="AB26" s="129">
        <f>AB25/$AJ$25</f>
        <v>1.2035132973549398</v>
      </c>
      <c r="AC26" s="130"/>
      <c r="AD26" s="129">
        <f>AD25/$AJ$25</f>
        <v>1.1401572193361051</v>
      </c>
      <c r="AE26" s="130"/>
      <c r="AF26" s="129">
        <f>AF25/$AJ$25</f>
        <v>1.124312795867048</v>
      </c>
      <c r="AG26" s="130"/>
      <c r="AH26" s="129">
        <f>AH25/$AJ$25</f>
        <v>1</v>
      </c>
      <c r="AI26" s="130"/>
    </row>
    <row r="27" spans="2:37" ht="12.75" thickBot="1" x14ac:dyDescent="0.25">
      <c r="B27" s="1">
        <v>1</v>
      </c>
      <c r="C27" s="1" t="s">
        <v>53</v>
      </c>
      <c r="F27" s="19" t="s">
        <v>8</v>
      </c>
      <c r="G27" s="16"/>
      <c r="H27" s="17"/>
      <c r="I27" s="17"/>
      <c r="J27" s="17"/>
      <c r="K27" s="17"/>
      <c r="L27" s="17"/>
      <c r="M27" s="17"/>
      <c r="N27" s="17">
        <v>1</v>
      </c>
      <c r="O27" s="18">
        <v>2</v>
      </c>
      <c r="P27" s="15">
        <f t="shared" si="20"/>
        <v>3</v>
      </c>
      <c r="Q27" s="87">
        <f t="shared" si="21"/>
        <v>3.2967032967032968E-2</v>
      </c>
      <c r="T27" s="124" t="s">
        <v>40</v>
      </c>
      <c r="U27" s="125"/>
      <c r="V27" s="125"/>
      <c r="W27" s="126"/>
      <c r="X27" s="131" t="s">
        <v>25</v>
      </c>
      <c r="Y27" s="132"/>
      <c r="Z27" s="131" t="s">
        <v>23</v>
      </c>
      <c r="AA27" s="132"/>
      <c r="AB27" s="131" t="s">
        <v>24</v>
      </c>
      <c r="AC27" s="132"/>
      <c r="AD27" s="131" t="s">
        <v>26</v>
      </c>
      <c r="AE27" s="132"/>
      <c r="AF27" s="131" t="s">
        <v>29</v>
      </c>
      <c r="AG27" s="132"/>
      <c r="AH27" s="131" t="s">
        <v>27</v>
      </c>
      <c r="AI27" s="132"/>
    </row>
    <row r="28" spans="2:37" ht="12.75" thickBot="1" x14ac:dyDescent="0.25">
      <c r="B28" s="1">
        <v>2</v>
      </c>
      <c r="C28" s="1" t="s">
        <v>54</v>
      </c>
      <c r="F28" s="33" t="s">
        <v>7</v>
      </c>
      <c r="G28" s="30"/>
      <c r="H28" s="31"/>
      <c r="I28" s="31"/>
      <c r="J28" s="31"/>
      <c r="K28" s="31"/>
      <c r="L28" s="31"/>
      <c r="M28" s="31"/>
      <c r="N28" s="31"/>
      <c r="O28" s="32">
        <v>1</v>
      </c>
      <c r="P28" s="29">
        <f t="shared" si="20"/>
        <v>1</v>
      </c>
      <c r="Q28" s="89">
        <f t="shared" si="21"/>
        <v>1.098901098901099E-2</v>
      </c>
    </row>
    <row r="29" spans="2:37" ht="12.75" thickBot="1" x14ac:dyDescent="0.25">
      <c r="B29" s="1">
        <v>3</v>
      </c>
      <c r="C29" s="1" t="s">
        <v>55</v>
      </c>
      <c r="F29" s="39"/>
      <c r="G29" s="39"/>
      <c r="H29" s="39"/>
      <c r="I29" s="39"/>
      <c r="J29" s="39"/>
      <c r="K29" s="39"/>
      <c r="L29" s="39"/>
      <c r="M29" s="39"/>
      <c r="N29" s="39"/>
      <c r="O29" s="40" t="s">
        <v>35</v>
      </c>
      <c r="P29" s="41">
        <f>SUM(P20:P28)</f>
        <v>91</v>
      </c>
      <c r="Q29" s="91">
        <f>SUM(Q20:Q28)</f>
        <v>1.0000000000000002</v>
      </c>
    </row>
    <row r="48" spans="21:22" x14ac:dyDescent="0.2">
      <c r="U48" s="1" t="s">
        <v>74</v>
      </c>
      <c r="V48" s="1" t="s">
        <v>65</v>
      </c>
    </row>
    <row r="49" spans="21:22" x14ac:dyDescent="0.2">
      <c r="U49" s="1" t="s">
        <v>75</v>
      </c>
      <c r="V49" s="1" t="s">
        <v>64</v>
      </c>
    </row>
    <row r="50" spans="21:22" x14ac:dyDescent="0.2">
      <c r="U50" s="1" t="s">
        <v>76</v>
      </c>
      <c r="V50" s="1" t="s">
        <v>63</v>
      </c>
    </row>
    <row r="51" spans="21:22" x14ac:dyDescent="0.2">
      <c r="U51" s="1" t="s">
        <v>77</v>
      </c>
      <c r="V51" s="1" t="s">
        <v>60</v>
      </c>
    </row>
    <row r="52" spans="21:22" x14ac:dyDescent="0.2">
      <c r="U52" s="1" t="s">
        <v>78</v>
      </c>
      <c r="V52" s="1" t="s">
        <v>61</v>
      </c>
    </row>
    <row r="53" spans="21:22" x14ac:dyDescent="0.2">
      <c r="U53" s="1" t="s">
        <v>79</v>
      </c>
      <c r="V53" s="1" t="s">
        <v>62</v>
      </c>
    </row>
  </sheetData>
  <mergeCells count="125">
    <mergeCell ref="AH26:AI26"/>
    <mergeCell ref="AH27:AI27"/>
    <mergeCell ref="AG15:AG16"/>
    <mergeCell ref="AG17:AG18"/>
    <mergeCell ref="AG19:AG20"/>
    <mergeCell ref="AG21:AG22"/>
    <mergeCell ref="AG23:AG24"/>
    <mergeCell ref="AF6:AG6"/>
    <mergeCell ref="AG7:AG8"/>
    <mergeCell ref="AI9:AI10"/>
    <mergeCell ref="AI11:AI12"/>
    <mergeCell ref="AI13:AI14"/>
    <mergeCell ref="AI15:AI16"/>
    <mergeCell ref="AI17:AI18"/>
    <mergeCell ref="AI19:AI20"/>
    <mergeCell ref="AI21:AI22"/>
    <mergeCell ref="AI23:AI24"/>
    <mergeCell ref="AH25:AI25"/>
    <mergeCell ref="AG9:AG10"/>
    <mergeCell ref="AG11:AG12"/>
    <mergeCell ref="AG13:AG14"/>
    <mergeCell ref="AF25:AG25"/>
    <mergeCell ref="AF26:AG26"/>
    <mergeCell ref="AF27:AG27"/>
    <mergeCell ref="Z27:AA27"/>
    <mergeCell ref="Z25:AA25"/>
    <mergeCell ref="Z26:AA26"/>
    <mergeCell ref="AB6:AC6"/>
    <mergeCell ref="AA7:AA8"/>
    <mergeCell ref="AA9:AA10"/>
    <mergeCell ref="AA11:AA12"/>
    <mergeCell ref="AA13:AA14"/>
    <mergeCell ref="AC23:AC24"/>
    <mergeCell ref="AA15:AA16"/>
    <mergeCell ref="AA17:AA18"/>
    <mergeCell ref="AA19:AA20"/>
    <mergeCell ref="AA21:AA22"/>
    <mergeCell ref="AA23:AA24"/>
    <mergeCell ref="A2:AC2"/>
    <mergeCell ref="T27:W27"/>
    <mergeCell ref="X25:Y25"/>
    <mergeCell ref="AB25:AC25"/>
    <mergeCell ref="AD25:AE25"/>
    <mergeCell ref="X26:Y26"/>
    <mergeCell ref="AB26:AC26"/>
    <mergeCell ref="AD26:AE26"/>
    <mergeCell ref="X27:Y27"/>
    <mergeCell ref="AB27:AC27"/>
    <mergeCell ref="AD27:AE27"/>
    <mergeCell ref="AE19:AE20"/>
    <mergeCell ref="AE21:AE22"/>
    <mergeCell ref="AE23:AE24"/>
    <mergeCell ref="T25:V25"/>
    <mergeCell ref="T26:W26"/>
    <mergeCell ref="Y23:Y24"/>
    <mergeCell ref="Y21:Y22"/>
    <mergeCell ref="Y19:Y20"/>
    <mergeCell ref="AC13:AC14"/>
    <mergeCell ref="AC15:AC16"/>
    <mergeCell ref="AC17:AC18"/>
    <mergeCell ref="AC19:AC20"/>
    <mergeCell ref="AC21:AC22"/>
    <mergeCell ref="U19:U20"/>
    <mergeCell ref="U21:U22"/>
    <mergeCell ref="W23:W24"/>
    <mergeCell ref="V13:V14"/>
    <mergeCell ref="V15:V16"/>
    <mergeCell ref="V17:V18"/>
    <mergeCell ref="V19:V20"/>
    <mergeCell ref="V21:V22"/>
    <mergeCell ref="V23:V24"/>
    <mergeCell ref="W13:W14"/>
    <mergeCell ref="W15:W16"/>
    <mergeCell ref="W17:W18"/>
    <mergeCell ref="W19:W20"/>
    <mergeCell ref="W21:W22"/>
    <mergeCell ref="V9:V10"/>
    <mergeCell ref="V11:V12"/>
    <mergeCell ref="W11:W12"/>
    <mergeCell ref="W9:W10"/>
    <mergeCell ref="U11:U12"/>
    <mergeCell ref="T23:T24"/>
    <mergeCell ref="Y11:Y12"/>
    <mergeCell ref="AC11:AC12"/>
    <mergeCell ref="AE11:AE12"/>
    <mergeCell ref="Y13:Y14"/>
    <mergeCell ref="Y15:Y16"/>
    <mergeCell ref="Y17:Y18"/>
    <mergeCell ref="AE13:AE14"/>
    <mergeCell ref="AE15:AE16"/>
    <mergeCell ref="AE17:AE18"/>
    <mergeCell ref="T13:T14"/>
    <mergeCell ref="T15:T16"/>
    <mergeCell ref="T17:T18"/>
    <mergeCell ref="T19:T20"/>
    <mergeCell ref="T21:T22"/>
    <mergeCell ref="U23:U24"/>
    <mergeCell ref="Y9:Y10"/>
    <mergeCell ref="AC9:AC10"/>
    <mergeCell ref="AE9:AE10"/>
    <mergeCell ref="V5:V6"/>
    <mergeCell ref="AD6:AE6"/>
    <mergeCell ref="Z6:AA6"/>
    <mergeCell ref="X6:Y6"/>
    <mergeCell ref="W5:W6"/>
    <mergeCell ref="V7:V8"/>
    <mergeCell ref="W7:W8"/>
    <mergeCell ref="Y7:Y8"/>
    <mergeCell ref="AC7:AC8"/>
    <mergeCell ref="AE7:AE8"/>
    <mergeCell ref="X5:AI5"/>
    <mergeCell ref="AH6:AI6"/>
    <mergeCell ref="AI7:AI8"/>
    <mergeCell ref="U9:U10"/>
    <mergeCell ref="F5:Q5"/>
    <mergeCell ref="F18:Q18"/>
    <mergeCell ref="T5:T6"/>
    <mergeCell ref="T7:T8"/>
    <mergeCell ref="U7:U8"/>
    <mergeCell ref="T9:T10"/>
    <mergeCell ref="T11:T12"/>
    <mergeCell ref="U13:U14"/>
    <mergeCell ref="U15:U16"/>
    <mergeCell ref="U17:U18"/>
    <mergeCell ref="U5:U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9"/>
  <sheetViews>
    <sheetView tabSelected="1" topLeftCell="A40" zoomScaleNormal="100" workbookViewId="0">
      <selection activeCell="Q42" sqref="Q42"/>
    </sheetView>
  </sheetViews>
  <sheetFormatPr defaultRowHeight="12" x14ac:dyDescent="0.2"/>
  <cols>
    <col min="1" max="1" width="3.140625" style="1" customWidth="1"/>
    <col min="2" max="2" width="9.28515625" style="1" bestFit="1" customWidth="1"/>
    <col min="3" max="3" width="25.42578125" style="1" customWidth="1"/>
    <col min="4" max="6" width="9.140625" style="1"/>
    <col min="7" max="15" width="5.7109375" style="1" customWidth="1"/>
    <col min="16" max="16" width="12" style="1" bestFit="1" customWidth="1"/>
    <col min="17" max="17" width="8.85546875" style="1" customWidth="1"/>
    <col min="18" max="18" width="9.140625" style="1"/>
    <col min="19" max="19" width="0" style="1" hidden="1" customWidth="1"/>
    <col min="20" max="20" width="4.42578125" style="1" bestFit="1" customWidth="1"/>
    <col min="21" max="21" width="15.5703125" style="1" customWidth="1"/>
    <col min="22" max="22" width="8.5703125" style="1" bestFit="1" customWidth="1"/>
    <col min="23" max="23" width="8" style="1" bestFit="1" customWidth="1"/>
    <col min="24" max="24" width="4.42578125" style="1" bestFit="1" customWidth="1"/>
    <col min="25" max="25" width="4.5703125" style="1" bestFit="1" customWidth="1"/>
    <col min="26" max="26" width="4.42578125" style="1" bestFit="1" customWidth="1"/>
    <col min="27" max="27" width="4.5703125" style="1" bestFit="1" customWidth="1"/>
    <col min="28" max="28" width="4.42578125" style="1" bestFit="1" customWidth="1"/>
    <col min="29" max="29" width="4.5703125" style="1" bestFit="1" customWidth="1"/>
    <col min="30" max="30" width="4.42578125" style="1" bestFit="1" customWidth="1"/>
    <col min="31" max="31" width="4.5703125" style="1" bestFit="1" customWidth="1"/>
    <col min="32" max="32" width="4.42578125" style="1" bestFit="1" customWidth="1"/>
    <col min="33" max="33" width="4.5703125" style="1" bestFit="1" customWidth="1"/>
    <col min="34" max="34" width="4.42578125" style="1" bestFit="1" customWidth="1"/>
    <col min="35" max="35" width="4.5703125" style="1" bestFit="1" customWidth="1"/>
    <col min="36" max="37" width="0" style="1" hidden="1" customWidth="1"/>
    <col min="38" max="16384" width="9.140625" style="1"/>
  </cols>
  <sheetData>
    <row r="2" spans="1:37" x14ac:dyDescent="0.2">
      <c r="A2" s="123" t="s">
        <v>92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</row>
    <row r="4" spans="1:37" ht="12.75" thickBot="1" x14ac:dyDescent="0.25">
      <c r="S4" s="1" t="s">
        <v>51</v>
      </c>
    </row>
    <row r="5" spans="1:37" ht="30" customHeight="1" thickBot="1" x14ac:dyDescent="0.25">
      <c r="E5" s="1" t="s">
        <v>49</v>
      </c>
      <c r="F5" s="168" t="s">
        <v>32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T5" s="97" t="s">
        <v>83</v>
      </c>
      <c r="U5" s="174" t="s">
        <v>20</v>
      </c>
      <c r="V5" s="174" t="s">
        <v>36</v>
      </c>
      <c r="W5" s="175" t="s">
        <v>67</v>
      </c>
      <c r="X5" s="114" t="s">
        <v>66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6"/>
    </row>
    <row r="6" spans="1:37" ht="30" customHeight="1" thickBot="1" x14ac:dyDescent="0.25">
      <c r="F6" s="43" t="s">
        <v>20</v>
      </c>
      <c r="G6" s="44" t="s">
        <v>0</v>
      </c>
      <c r="H6" s="44" t="s">
        <v>1</v>
      </c>
      <c r="I6" s="44" t="s">
        <v>2</v>
      </c>
      <c r="J6" s="44" t="s">
        <v>3</v>
      </c>
      <c r="K6" s="44" t="s">
        <v>4</v>
      </c>
      <c r="L6" s="44" t="s">
        <v>5</v>
      </c>
      <c r="M6" s="44" t="s">
        <v>6</v>
      </c>
      <c r="N6" s="44" t="s">
        <v>7</v>
      </c>
      <c r="O6" s="44" t="s">
        <v>8</v>
      </c>
      <c r="P6" s="43" t="s">
        <v>21</v>
      </c>
      <c r="Q6" s="45" t="s">
        <v>22</v>
      </c>
      <c r="T6" s="98"/>
      <c r="U6" s="160"/>
      <c r="V6" s="160"/>
      <c r="W6" s="176"/>
      <c r="X6" s="106" t="s">
        <v>93</v>
      </c>
      <c r="Y6" s="107"/>
      <c r="Z6" s="170" t="s">
        <v>94</v>
      </c>
      <c r="AA6" s="170"/>
      <c r="AB6" s="106" t="s">
        <v>95</v>
      </c>
      <c r="AC6" s="107"/>
      <c r="AD6" s="170" t="s">
        <v>96</v>
      </c>
      <c r="AE6" s="170"/>
      <c r="AF6" s="106" t="s">
        <v>97</v>
      </c>
      <c r="AG6" s="107"/>
      <c r="AH6" s="170" t="s">
        <v>98</v>
      </c>
      <c r="AI6" s="107"/>
    </row>
    <row r="7" spans="1:37" x14ac:dyDescent="0.2">
      <c r="B7" s="7" t="s">
        <v>0</v>
      </c>
      <c r="C7" s="1" t="s">
        <v>12</v>
      </c>
      <c r="D7" s="1" t="s">
        <v>18</v>
      </c>
      <c r="F7" s="46" t="s">
        <v>0</v>
      </c>
      <c r="G7" s="47" t="s">
        <v>0</v>
      </c>
      <c r="H7" s="47" t="s">
        <v>0</v>
      </c>
      <c r="I7" s="47" t="s">
        <v>2</v>
      </c>
      <c r="J7" s="47" t="s">
        <v>0</v>
      </c>
      <c r="K7" s="47" t="s">
        <v>0</v>
      </c>
      <c r="L7" s="47" t="s">
        <v>0</v>
      </c>
      <c r="M7" s="47" t="s">
        <v>0</v>
      </c>
      <c r="N7" s="47" t="s">
        <v>0</v>
      </c>
      <c r="O7" s="47" t="s">
        <v>0</v>
      </c>
      <c r="P7" s="48">
        <f>COUNTIF($G$7:O$15,F7)</f>
        <v>8</v>
      </c>
      <c r="Q7" s="49" t="s">
        <v>24</v>
      </c>
      <c r="S7" s="1" t="s">
        <v>57</v>
      </c>
      <c r="T7" s="169" t="s">
        <v>23</v>
      </c>
      <c r="U7" s="171" t="s">
        <v>80</v>
      </c>
      <c r="V7" s="160" t="s">
        <v>47</v>
      </c>
      <c r="W7" s="172">
        <v>0.20880000000000001</v>
      </c>
      <c r="X7" s="79">
        <v>3</v>
      </c>
      <c r="Y7" s="113">
        <f>X8*W7</f>
        <v>0.20880000000000001</v>
      </c>
      <c r="Z7" s="81">
        <v>4</v>
      </c>
      <c r="AA7" s="173">
        <f>Z8*W7</f>
        <v>0.27839999999999998</v>
      </c>
      <c r="AB7" s="79">
        <v>3</v>
      </c>
      <c r="AC7" s="113">
        <f>AB8*W7</f>
        <v>0.20880000000000001</v>
      </c>
      <c r="AD7" s="81">
        <v>4</v>
      </c>
      <c r="AE7" s="173">
        <f>AD8*W7</f>
        <v>0.27839999999999998</v>
      </c>
      <c r="AF7" s="79">
        <v>4</v>
      </c>
      <c r="AG7" s="113">
        <f>AF8*W7</f>
        <v>0.27839999999999998</v>
      </c>
      <c r="AH7" s="81">
        <v>4</v>
      </c>
      <c r="AI7" s="113">
        <f>AH8*W7</f>
        <v>0.27839999999999998</v>
      </c>
      <c r="AJ7" s="14">
        <f>MIN(Z7,AB7,AD7,X7,AF7,AH7)</f>
        <v>3</v>
      </c>
      <c r="AK7" s="1" t="s">
        <v>44</v>
      </c>
    </row>
    <row r="8" spans="1:37" x14ac:dyDescent="0.2">
      <c r="B8" s="7" t="s">
        <v>1</v>
      </c>
      <c r="C8" s="1" t="s">
        <v>13</v>
      </c>
      <c r="D8" s="1" t="s">
        <v>18</v>
      </c>
      <c r="F8" s="50" t="s">
        <v>1</v>
      </c>
      <c r="G8" s="51"/>
      <c r="H8" s="51" t="s">
        <v>1</v>
      </c>
      <c r="I8" s="51" t="s">
        <v>2</v>
      </c>
      <c r="J8" s="51" t="s">
        <v>1</v>
      </c>
      <c r="K8" s="51" t="s">
        <v>1</v>
      </c>
      <c r="L8" s="51" t="s">
        <v>1</v>
      </c>
      <c r="M8" s="51" t="s">
        <v>6</v>
      </c>
      <c r="N8" s="51" t="s">
        <v>1</v>
      </c>
      <c r="O8" s="51" t="s">
        <v>1</v>
      </c>
      <c r="P8" s="48">
        <f>COUNTIF($G$7:O$15,F8)</f>
        <v>6</v>
      </c>
      <c r="Q8" s="52" t="s">
        <v>26</v>
      </c>
      <c r="S8" s="1" t="s">
        <v>44</v>
      </c>
      <c r="T8" s="169"/>
      <c r="U8" s="104"/>
      <c r="V8" s="160"/>
      <c r="W8" s="172"/>
      <c r="X8" s="77">
        <f>X7/AJ7</f>
        <v>1</v>
      </c>
      <c r="Y8" s="164"/>
      <c r="Z8" s="82">
        <f>Z7/AJ7</f>
        <v>1.3333333333333333</v>
      </c>
      <c r="AA8" s="165"/>
      <c r="AB8" s="77">
        <f>AB7/AJ7</f>
        <v>1</v>
      </c>
      <c r="AC8" s="164"/>
      <c r="AD8" s="82">
        <f>AD7/AJ7</f>
        <v>1.3333333333333333</v>
      </c>
      <c r="AE8" s="165"/>
      <c r="AF8" s="77">
        <f>AF7/AJ7</f>
        <v>1.3333333333333333</v>
      </c>
      <c r="AG8" s="164"/>
      <c r="AH8" s="82">
        <f>AH7/AJ7</f>
        <v>1.3333333333333333</v>
      </c>
      <c r="AI8" s="164"/>
    </row>
    <row r="9" spans="1:37" x14ac:dyDescent="0.2">
      <c r="B9" s="7" t="s">
        <v>2</v>
      </c>
      <c r="C9" s="1" t="s">
        <v>16</v>
      </c>
      <c r="D9" s="1" t="s">
        <v>18</v>
      </c>
      <c r="F9" s="46" t="s">
        <v>2</v>
      </c>
      <c r="G9" s="53"/>
      <c r="H9" s="53"/>
      <c r="I9" s="53" t="s">
        <v>2</v>
      </c>
      <c r="J9" s="53" t="s">
        <v>2</v>
      </c>
      <c r="K9" s="53" t="s">
        <v>2</v>
      </c>
      <c r="L9" s="53" t="s">
        <v>2</v>
      </c>
      <c r="M9" s="53" t="s">
        <v>2</v>
      </c>
      <c r="N9" s="53" t="s">
        <v>2</v>
      </c>
      <c r="O9" s="53" t="s">
        <v>2</v>
      </c>
      <c r="P9" s="48">
        <f>COUNTIF($G$7:O$15,F9)</f>
        <v>9</v>
      </c>
      <c r="Q9" s="49" t="s">
        <v>23</v>
      </c>
      <c r="T9" s="169" t="s">
        <v>24</v>
      </c>
      <c r="U9" s="103" t="s">
        <v>68</v>
      </c>
      <c r="V9" s="160" t="s">
        <v>46</v>
      </c>
      <c r="W9" s="162">
        <v>0.12089999999999999</v>
      </c>
      <c r="X9" s="80">
        <v>2</v>
      </c>
      <c r="Y9" s="164">
        <f t="shared" ref="Y9" si="0">X10*W9</f>
        <v>0.12089999999999999</v>
      </c>
      <c r="Z9" s="83">
        <v>3</v>
      </c>
      <c r="AA9" s="165">
        <f>Z10*W9</f>
        <v>0.18134999999999998</v>
      </c>
      <c r="AB9" s="80">
        <v>3</v>
      </c>
      <c r="AC9" s="164">
        <f>AB10*W9</f>
        <v>0.18134999999999998</v>
      </c>
      <c r="AD9" s="83">
        <v>4</v>
      </c>
      <c r="AE9" s="165">
        <f>AD10*W9</f>
        <v>0.24179999999999999</v>
      </c>
      <c r="AF9" s="80">
        <v>4</v>
      </c>
      <c r="AG9" s="113">
        <f t="shared" ref="AG9" si="1">AF10*W9</f>
        <v>0.24179999999999999</v>
      </c>
      <c r="AH9" s="81">
        <v>4</v>
      </c>
      <c r="AI9" s="113">
        <f t="shared" ref="AI9" si="2">AH10*W9</f>
        <v>0.24179999999999999</v>
      </c>
      <c r="AJ9" s="14">
        <f>MIN(Z9,AB9,AD9,X9,AF9,AH9)</f>
        <v>2</v>
      </c>
      <c r="AK9" s="1" t="s">
        <v>44</v>
      </c>
    </row>
    <row r="10" spans="1:37" x14ac:dyDescent="0.2">
      <c r="B10" s="7" t="s">
        <v>3</v>
      </c>
      <c r="C10" s="1" t="s">
        <v>14</v>
      </c>
      <c r="D10" s="1" t="s">
        <v>19</v>
      </c>
      <c r="F10" s="50" t="s">
        <v>3</v>
      </c>
      <c r="G10" s="51"/>
      <c r="H10" s="51"/>
      <c r="I10" s="51"/>
      <c r="J10" s="51" t="s">
        <v>3</v>
      </c>
      <c r="K10" s="51" t="s">
        <v>3</v>
      </c>
      <c r="L10" s="51" t="s">
        <v>3</v>
      </c>
      <c r="M10" s="51" t="s">
        <v>6</v>
      </c>
      <c r="N10" s="51" t="s">
        <v>3</v>
      </c>
      <c r="O10" s="51" t="s">
        <v>3</v>
      </c>
      <c r="P10" s="48">
        <f>COUNTIF($G$7:O$15,F10)</f>
        <v>5</v>
      </c>
      <c r="Q10" s="52" t="s">
        <v>29</v>
      </c>
      <c r="T10" s="169"/>
      <c r="U10" s="104"/>
      <c r="V10" s="160"/>
      <c r="W10" s="167"/>
      <c r="X10" s="77">
        <f>X9/AJ9</f>
        <v>1</v>
      </c>
      <c r="Y10" s="164"/>
      <c r="Z10" s="82">
        <f>Z9/AJ9</f>
        <v>1.5</v>
      </c>
      <c r="AA10" s="165"/>
      <c r="AB10" s="77">
        <f>AB9/AJ9</f>
        <v>1.5</v>
      </c>
      <c r="AC10" s="164"/>
      <c r="AD10" s="82">
        <f>AD9/AJ9</f>
        <v>2</v>
      </c>
      <c r="AE10" s="165"/>
      <c r="AF10" s="77">
        <f>AF9/AJ9</f>
        <v>2</v>
      </c>
      <c r="AG10" s="164"/>
      <c r="AH10" s="82">
        <f t="shared" ref="AH10" si="3">AH9/AJ9</f>
        <v>2</v>
      </c>
      <c r="AI10" s="164"/>
    </row>
    <row r="11" spans="1:37" x14ac:dyDescent="0.2">
      <c r="B11" s="7" t="s">
        <v>4</v>
      </c>
      <c r="C11" s="1" t="s">
        <v>9</v>
      </c>
      <c r="D11" s="1" t="s">
        <v>19</v>
      </c>
      <c r="F11" s="46" t="s">
        <v>4</v>
      </c>
      <c r="G11" s="53"/>
      <c r="H11" s="53"/>
      <c r="I11" s="53"/>
      <c r="J11" s="53"/>
      <c r="K11" s="53" t="s">
        <v>4</v>
      </c>
      <c r="L11" s="47" t="s">
        <v>4</v>
      </c>
      <c r="M11" s="47" t="s">
        <v>6</v>
      </c>
      <c r="N11" s="47" t="s">
        <v>4</v>
      </c>
      <c r="O11" s="47" t="s">
        <v>4</v>
      </c>
      <c r="P11" s="48">
        <f>COUNTIF($G$7:O$15,F11)</f>
        <v>4</v>
      </c>
      <c r="Q11" s="49" t="s">
        <v>27</v>
      </c>
      <c r="T11" s="169" t="s">
        <v>25</v>
      </c>
      <c r="U11" s="103" t="s">
        <v>81</v>
      </c>
      <c r="V11" s="160" t="s">
        <v>48</v>
      </c>
      <c r="W11" s="162">
        <v>0.17580000000000001</v>
      </c>
      <c r="X11" s="80">
        <v>2</v>
      </c>
      <c r="Y11" s="164">
        <f t="shared" ref="Y11" si="4">X12*W11</f>
        <v>0.17580000000000001</v>
      </c>
      <c r="Z11" s="83">
        <v>3</v>
      </c>
      <c r="AA11" s="165">
        <f>Z12*W11</f>
        <v>0.26370000000000005</v>
      </c>
      <c r="AB11" s="80">
        <v>3</v>
      </c>
      <c r="AC11" s="164">
        <f>AB12*W11</f>
        <v>0.26370000000000005</v>
      </c>
      <c r="AD11" s="83">
        <v>4</v>
      </c>
      <c r="AE11" s="165">
        <f>AD12*W11</f>
        <v>0.35160000000000002</v>
      </c>
      <c r="AF11" s="80">
        <v>4</v>
      </c>
      <c r="AG11" s="113">
        <f t="shared" ref="AG11" si="5">AF12*W11</f>
        <v>0.35160000000000002</v>
      </c>
      <c r="AH11" s="81">
        <v>3</v>
      </c>
      <c r="AI11" s="113">
        <f t="shared" ref="AI11" si="6">AH12*W11</f>
        <v>0.26370000000000005</v>
      </c>
      <c r="AJ11" s="14">
        <f>MIN(Z11,AB11,AD11,X11,AF11,AH11)</f>
        <v>2</v>
      </c>
      <c r="AK11" s="1" t="s">
        <v>44</v>
      </c>
    </row>
    <row r="12" spans="1:37" x14ac:dyDescent="0.2">
      <c r="B12" s="7" t="s">
        <v>5</v>
      </c>
      <c r="C12" s="1" t="s">
        <v>11</v>
      </c>
      <c r="D12" s="1" t="s">
        <v>19</v>
      </c>
      <c r="F12" s="50" t="s">
        <v>5</v>
      </c>
      <c r="G12" s="51"/>
      <c r="H12" s="51"/>
      <c r="I12" s="51"/>
      <c r="J12" s="51"/>
      <c r="K12" s="51"/>
      <c r="L12" s="51" t="s">
        <v>5</v>
      </c>
      <c r="M12" s="51" t="s">
        <v>6</v>
      </c>
      <c r="N12" s="51" t="s">
        <v>5</v>
      </c>
      <c r="O12" s="51" t="s">
        <v>5</v>
      </c>
      <c r="P12" s="48">
        <f>COUNTIF($G$7:O$15,F12)</f>
        <v>3</v>
      </c>
      <c r="Q12" s="52" t="s">
        <v>30</v>
      </c>
      <c r="T12" s="169"/>
      <c r="U12" s="104"/>
      <c r="V12" s="160"/>
      <c r="W12" s="167"/>
      <c r="X12" s="77">
        <f>X11/AJ11</f>
        <v>1</v>
      </c>
      <c r="Y12" s="164"/>
      <c r="Z12" s="82">
        <f>Z11/AJ11</f>
        <v>1.5</v>
      </c>
      <c r="AA12" s="165"/>
      <c r="AB12" s="77">
        <f>AB11/AJ11</f>
        <v>1.5</v>
      </c>
      <c r="AC12" s="164"/>
      <c r="AD12" s="82">
        <f>AD11/AJ11</f>
        <v>2</v>
      </c>
      <c r="AE12" s="165"/>
      <c r="AF12" s="77">
        <f>AF11/AJ11</f>
        <v>2</v>
      </c>
      <c r="AG12" s="164"/>
      <c r="AH12" s="82">
        <f t="shared" ref="AH12" si="7">AH11/AJ11</f>
        <v>1.5</v>
      </c>
      <c r="AI12" s="164"/>
    </row>
    <row r="13" spans="1:37" x14ac:dyDescent="0.2">
      <c r="B13" s="7" t="s">
        <v>6</v>
      </c>
      <c r="C13" s="1" t="s">
        <v>15</v>
      </c>
      <c r="D13" s="1" t="s">
        <v>18</v>
      </c>
      <c r="F13" s="46" t="s">
        <v>6</v>
      </c>
      <c r="G13" s="53"/>
      <c r="H13" s="53"/>
      <c r="I13" s="53"/>
      <c r="J13" s="53"/>
      <c r="K13" s="53"/>
      <c r="L13" s="53"/>
      <c r="M13" s="53" t="s">
        <v>6</v>
      </c>
      <c r="N13" s="53" t="s">
        <v>6</v>
      </c>
      <c r="O13" s="53" t="s">
        <v>6</v>
      </c>
      <c r="P13" s="48">
        <f>COUNTIF($G$7:O$15,F13)</f>
        <v>7</v>
      </c>
      <c r="Q13" s="49" t="s">
        <v>25</v>
      </c>
      <c r="S13" s="1" t="s">
        <v>56</v>
      </c>
      <c r="T13" s="158" t="s">
        <v>26</v>
      </c>
      <c r="U13" s="103" t="s">
        <v>69</v>
      </c>
      <c r="V13" s="160" t="s">
        <v>41</v>
      </c>
      <c r="W13" s="162">
        <v>0.12089999999999999</v>
      </c>
      <c r="X13" s="80">
        <v>3</v>
      </c>
      <c r="Y13" s="164">
        <f t="shared" ref="Y13" si="8">X14*W13</f>
        <v>0.16119999999999998</v>
      </c>
      <c r="Z13" s="83">
        <v>2</v>
      </c>
      <c r="AA13" s="165">
        <f>Z14*W13</f>
        <v>0.24179999999999999</v>
      </c>
      <c r="AB13" s="80">
        <v>3</v>
      </c>
      <c r="AC13" s="164">
        <f>AB14*W13</f>
        <v>0.16119999999999998</v>
      </c>
      <c r="AD13" s="83">
        <v>3</v>
      </c>
      <c r="AE13" s="165">
        <f>AD14*W13</f>
        <v>0.16119999999999998</v>
      </c>
      <c r="AF13" s="80">
        <v>4</v>
      </c>
      <c r="AG13" s="113">
        <f t="shared" ref="AG13" si="9">AF14*W13</f>
        <v>0.12089999999999999</v>
      </c>
      <c r="AH13" s="83">
        <v>4</v>
      </c>
      <c r="AI13" s="113">
        <f t="shared" ref="AI13" si="10">AH14*W13</f>
        <v>0.12089999999999999</v>
      </c>
      <c r="AJ13" s="14">
        <f>MAX(Z13,AB13,AD13,X13,AF13,AH13)</f>
        <v>4</v>
      </c>
      <c r="AK13" s="1" t="s">
        <v>56</v>
      </c>
    </row>
    <row r="14" spans="1:37" x14ac:dyDescent="0.2">
      <c r="B14" s="7" t="s">
        <v>7</v>
      </c>
      <c r="C14" s="1" t="s">
        <v>17</v>
      </c>
      <c r="D14" s="1" t="s">
        <v>19</v>
      </c>
      <c r="F14" s="50" t="s">
        <v>7</v>
      </c>
      <c r="G14" s="51"/>
      <c r="H14" s="51"/>
      <c r="I14" s="51"/>
      <c r="J14" s="51"/>
      <c r="K14" s="51"/>
      <c r="L14" s="51"/>
      <c r="M14" s="51"/>
      <c r="N14" s="51" t="s">
        <v>7</v>
      </c>
      <c r="O14" s="51" t="s">
        <v>7</v>
      </c>
      <c r="P14" s="48">
        <f>COUNTIF($G$7:O$15,F14)</f>
        <v>2</v>
      </c>
      <c r="Q14" s="52" t="s">
        <v>31</v>
      </c>
      <c r="S14" s="1" t="s">
        <v>57</v>
      </c>
      <c r="T14" s="158"/>
      <c r="U14" s="104"/>
      <c r="V14" s="160"/>
      <c r="W14" s="167"/>
      <c r="X14" s="77">
        <f>AJ13/X13</f>
        <v>1.3333333333333333</v>
      </c>
      <c r="Y14" s="164"/>
      <c r="Z14" s="82">
        <f>AJ13/Z13</f>
        <v>2</v>
      </c>
      <c r="AA14" s="165"/>
      <c r="AB14" s="77">
        <f>AJ13/AB13</f>
        <v>1.3333333333333333</v>
      </c>
      <c r="AC14" s="164"/>
      <c r="AD14" s="82">
        <f>AJ13/AD13</f>
        <v>1.3333333333333333</v>
      </c>
      <c r="AE14" s="165"/>
      <c r="AF14" s="77">
        <f>AJ13/AF13</f>
        <v>1</v>
      </c>
      <c r="AG14" s="164"/>
      <c r="AH14" s="82">
        <f>AJ13/AH13</f>
        <v>1</v>
      </c>
      <c r="AI14" s="164"/>
    </row>
    <row r="15" spans="1:37" ht="12" customHeight="1" x14ac:dyDescent="0.2">
      <c r="B15" s="7" t="s">
        <v>8</v>
      </c>
      <c r="C15" s="1" t="s">
        <v>10</v>
      </c>
      <c r="D15" s="1" t="s">
        <v>19</v>
      </c>
      <c r="F15" s="54" t="s">
        <v>8</v>
      </c>
      <c r="G15" s="55"/>
      <c r="H15" s="55"/>
      <c r="I15" s="55"/>
      <c r="J15" s="55"/>
      <c r="K15" s="55"/>
      <c r="L15" s="55"/>
      <c r="M15" s="55"/>
      <c r="N15" s="55"/>
      <c r="O15" s="55" t="s">
        <v>8</v>
      </c>
      <c r="P15" s="56">
        <f>COUNTIF($G$7:O$15,F15)</f>
        <v>1</v>
      </c>
      <c r="Q15" s="57">
        <v>9</v>
      </c>
      <c r="T15" s="158" t="s">
        <v>29</v>
      </c>
      <c r="U15" s="103" t="s">
        <v>82</v>
      </c>
      <c r="V15" s="160" t="s">
        <v>44</v>
      </c>
      <c r="W15" s="162">
        <v>0.1099</v>
      </c>
      <c r="X15" s="80">
        <v>4</v>
      </c>
      <c r="Y15" s="164">
        <f t="shared" ref="Y15" si="11">X16*W15</f>
        <v>0.1099</v>
      </c>
      <c r="Z15" s="83">
        <v>3</v>
      </c>
      <c r="AA15" s="165">
        <f>Z16*W15</f>
        <v>0.14653333333333332</v>
      </c>
      <c r="AB15" s="80">
        <v>4</v>
      </c>
      <c r="AC15" s="164">
        <f>AB16*W15</f>
        <v>0.1099</v>
      </c>
      <c r="AD15" s="83">
        <v>3</v>
      </c>
      <c r="AE15" s="165">
        <f>AD16*W15</f>
        <v>0.14653333333333332</v>
      </c>
      <c r="AF15" s="80">
        <v>3</v>
      </c>
      <c r="AG15" s="113">
        <f t="shared" ref="AG15" si="12">AF16*W15</f>
        <v>0.14653333333333332</v>
      </c>
      <c r="AH15" s="83">
        <v>3</v>
      </c>
      <c r="AI15" s="113">
        <f t="shared" ref="AI15" si="13">AH16*W15</f>
        <v>0.14653333333333332</v>
      </c>
      <c r="AJ15" s="14">
        <f>MAX(Z15,AB15,AD15,X15,AH15,AF15)</f>
        <v>4</v>
      </c>
      <c r="AK15" s="1" t="s">
        <v>56</v>
      </c>
    </row>
    <row r="16" spans="1:37" x14ac:dyDescent="0.2">
      <c r="T16" s="158"/>
      <c r="U16" s="104"/>
      <c r="V16" s="160"/>
      <c r="W16" s="167"/>
      <c r="X16" s="77">
        <f>AJ15/X15</f>
        <v>1</v>
      </c>
      <c r="Y16" s="164"/>
      <c r="Z16" s="84">
        <f>AJ15/Z15</f>
        <v>1.3333333333333333</v>
      </c>
      <c r="AA16" s="165"/>
      <c r="AB16" s="77">
        <f>AJ15/AB15</f>
        <v>1</v>
      </c>
      <c r="AC16" s="164"/>
      <c r="AD16" s="82">
        <f>AJ15/AD15</f>
        <v>1.3333333333333333</v>
      </c>
      <c r="AE16" s="165"/>
      <c r="AF16" s="77">
        <f>AJ15/AF15</f>
        <v>1.3333333333333333</v>
      </c>
      <c r="AG16" s="164"/>
      <c r="AH16" s="82">
        <f>AJ15/AH15</f>
        <v>1.3333333333333333</v>
      </c>
      <c r="AI16" s="164"/>
    </row>
    <row r="17" spans="2:37" x14ac:dyDescent="0.2">
      <c r="T17" s="158" t="s">
        <v>27</v>
      </c>
      <c r="U17" s="103" t="s">
        <v>70</v>
      </c>
      <c r="V17" s="160" t="s">
        <v>42</v>
      </c>
      <c r="W17" s="162">
        <v>5.4899999999999997E-2</v>
      </c>
      <c r="X17" s="80">
        <v>4</v>
      </c>
      <c r="Y17" s="164">
        <f t="shared" ref="Y17" si="14">X18*W17</f>
        <v>5.4899999999999997E-2</v>
      </c>
      <c r="Z17" s="83">
        <v>3</v>
      </c>
      <c r="AA17" s="165">
        <f>Z18*W17</f>
        <v>7.3199999999999987E-2</v>
      </c>
      <c r="AB17" s="80">
        <v>3</v>
      </c>
      <c r="AC17" s="164">
        <f>AB18*W17</f>
        <v>7.3199999999999987E-2</v>
      </c>
      <c r="AD17" s="83">
        <v>3</v>
      </c>
      <c r="AE17" s="165">
        <f>AD18*W17</f>
        <v>7.3199999999999987E-2</v>
      </c>
      <c r="AF17" s="80">
        <v>4</v>
      </c>
      <c r="AG17" s="113">
        <f t="shared" ref="AG17" si="15">AF18*W17</f>
        <v>5.4899999999999997E-2</v>
      </c>
      <c r="AH17" s="83">
        <v>3</v>
      </c>
      <c r="AI17" s="113">
        <f t="shared" ref="AI17" si="16">AH18*W17</f>
        <v>7.3199999999999987E-2</v>
      </c>
      <c r="AJ17" s="14">
        <f>MAX(Z17,AB17,AD17,X17,AH17,AF17)</f>
        <v>4</v>
      </c>
      <c r="AK17" s="1" t="s">
        <v>56</v>
      </c>
    </row>
    <row r="18" spans="2:37" x14ac:dyDescent="0.2">
      <c r="E18" s="1" t="s">
        <v>50</v>
      </c>
      <c r="F18" s="168" t="s">
        <v>33</v>
      </c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T18" s="158"/>
      <c r="U18" s="104"/>
      <c r="V18" s="160"/>
      <c r="W18" s="167"/>
      <c r="X18" s="77">
        <f>AJ17/X17</f>
        <v>1</v>
      </c>
      <c r="Y18" s="164"/>
      <c r="Z18" s="82">
        <f>AJ17/Z17</f>
        <v>1.3333333333333333</v>
      </c>
      <c r="AA18" s="165"/>
      <c r="AB18" s="77">
        <f>AJ17/AB17</f>
        <v>1.3333333333333333</v>
      </c>
      <c r="AC18" s="164"/>
      <c r="AD18" s="82">
        <f>AJ17/AD17</f>
        <v>1.3333333333333333</v>
      </c>
      <c r="AE18" s="165"/>
      <c r="AF18" s="77">
        <f>AJ17/AF17</f>
        <v>1</v>
      </c>
      <c r="AG18" s="164"/>
      <c r="AH18" s="82">
        <f>AJ17/AH17</f>
        <v>1.3333333333333333</v>
      </c>
      <c r="AI18" s="164"/>
    </row>
    <row r="19" spans="2:37" x14ac:dyDescent="0.2">
      <c r="F19" s="43" t="s">
        <v>20</v>
      </c>
      <c r="G19" s="58" t="s">
        <v>2</v>
      </c>
      <c r="H19" s="58" t="s">
        <v>0</v>
      </c>
      <c r="I19" s="58" t="s">
        <v>6</v>
      </c>
      <c r="J19" s="58" t="s">
        <v>1</v>
      </c>
      <c r="K19" s="58" t="s">
        <v>3</v>
      </c>
      <c r="L19" s="58" t="s">
        <v>4</v>
      </c>
      <c r="M19" s="58" t="s">
        <v>5</v>
      </c>
      <c r="N19" s="58" t="s">
        <v>8</v>
      </c>
      <c r="O19" s="58" t="s">
        <v>7</v>
      </c>
      <c r="P19" s="43" t="s">
        <v>21</v>
      </c>
      <c r="Q19" s="45" t="s">
        <v>34</v>
      </c>
      <c r="T19" s="169" t="s">
        <v>30</v>
      </c>
      <c r="U19" s="103" t="s">
        <v>71</v>
      </c>
      <c r="V19" s="160" t="s">
        <v>45</v>
      </c>
      <c r="W19" s="162">
        <v>0.1648</v>
      </c>
      <c r="X19" s="80">
        <v>3</v>
      </c>
      <c r="Y19" s="164">
        <f t="shared" ref="Y19" si="17">X20*W19</f>
        <v>0.1648</v>
      </c>
      <c r="Z19" s="83">
        <v>4</v>
      </c>
      <c r="AA19" s="165">
        <f>Z20*W19</f>
        <v>0.21973333333333334</v>
      </c>
      <c r="AB19" s="80">
        <v>3</v>
      </c>
      <c r="AC19" s="164">
        <f>AB20*W19</f>
        <v>0.1648</v>
      </c>
      <c r="AD19" s="83">
        <v>4</v>
      </c>
      <c r="AE19" s="165">
        <f>AD20*W19</f>
        <v>0.21973333333333334</v>
      </c>
      <c r="AF19" s="80">
        <v>4</v>
      </c>
      <c r="AG19" s="113">
        <f t="shared" ref="AG19" si="18">AF20*W19</f>
        <v>0.21973333333333334</v>
      </c>
      <c r="AH19" s="83">
        <v>4</v>
      </c>
      <c r="AI19" s="113">
        <f t="shared" ref="AI19" si="19">AH20*W19</f>
        <v>0.21973333333333334</v>
      </c>
      <c r="AJ19" s="14">
        <f>MIN(Z19,AB19,AD19,X19,AF19,AH19)</f>
        <v>3</v>
      </c>
      <c r="AK19" s="1" t="s">
        <v>44</v>
      </c>
    </row>
    <row r="20" spans="2:37" x14ac:dyDescent="0.2">
      <c r="F20" s="48" t="s">
        <v>2</v>
      </c>
      <c r="G20" s="47">
        <v>1</v>
      </c>
      <c r="H20" s="47">
        <v>1</v>
      </c>
      <c r="I20" s="47">
        <v>2</v>
      </c>
      <c r="J20" s="47">
        <v>1</v>
      </c>
      <c r="K20" s="47">
        <v>3</v>
      </c>
      <c r="L20" s="47">
        <v>3</v>
      </c>
      <c r="M20" s="47">
        <v>2</v>
      </c>
      <c r="N20" s="47">
        <v>3</v>
      </c>
      <c r="O20" s="47">
        <v>1</v>
      </c>
      <c r="P20" s="46">
        <f>SUM(G20:O20)</f>
        <v>17</v>
      </c>
      <c r="Q20" s="73">
        <f>P20/$P$29</f>
        <v>0.18681318681318682</v>
      </c>
      <c r="T20" s="169"/>
      <c r="U20" s="104"/>
      <c r="V20" s="160"/>
      <c r="W20" s="167"/>
      <c r="X20" s="77">
        <f>X19/AJ19</f>
        <v>1</v>
      </c>
      <c r="Y20" s="164"/>
      <c r="Z20" s="82">
        <f>Z19/AJ19</f>
        <v>1.3333333333333333</v>
      </c>
      <c r="AA20" s="165"/>
      <c r="AB20" s="77">
        <f>AB19/AJ19</f>
        <v>1</v>
      </c>
      <c r="AC20" s="164"/>
      <c r="AD20" s="82">
        <f>AD19/AJ19</f>
        <v>1.3333333333333333</v>
      </c>
      <c r="AE20" s="165"/>
      <c r="AF20" s="77">
        <f>AF19/AJ19</f>
        <v>1.3333333333333333</v>
      </c>
      <c r="AG20" s="164"/>
      <c r="AH20" s="82">
        <f>AH19/AJ19</f>
        <v>1.3333333333333333</v>
      </c>
      <c r="AI20" s="164"/>
    </row>
    <row r="21" spans="2:37" x14ac:dyDescent="0.2">
      <c r="F21" s="59" t="s">
        <v>0</v>
      </c>
      <c r="G21" s="51"/>
      <c r="H21" s="51">
        <v>1</v>
      </c>
      <c r="I21" s="51">
        <v>3</v>
      </c>
      <c r="J21" s="51">
        <v>1</v>
      </c>
      <c r="K21" s="51">
        <v>3</v>
      </c>
      <c r="L21" s="51">
        <v>2</v>
      </c>
      <c r="M21" s="51">
        <v>3</v>
      </c>
      <c r="N21" s="51">
        <v>2</v>
      </c>
      <c r="O21" s="51">
        <v>3</v>
      </c>
      <c r="P21" s="50">
        <f t="shared" ref="P21:P28" si="20">SUM(G21:O21)</f>
        <v>18</v>
      </c>
      <c r="Q21" s="74">
        <f t="shared" ref="Q21:Q28" si="21">P21/$P$29</f>
        <v>0.19780219780219779</v>
      </c>
      <c r="T21" s="158" t="s">
        <v>31</v>
      </c>
      <c r="U21" s="103" t="s">
        <v>72</v>
      </c>
      <c r="V21" s="160" t="s">
        <v>43</v>
      </c>
      <c r="W21" s="162">
        <v>1.0999999999999999E-2</v>
      </c>
      <c r="X21" s="80">
        <v>4</v>
      </c>
      <c r="Y21" s="164">
        <f t="shared" ref="Y21" si="22">X22*W21</f>
        <v>1.0999999999999999E-2</v>
      </c>
      <c r="Z21" s="83">
        <v>3</v>
      </c>
      <c r="AA21" s="165">
        <f>Z22*W21</f>
        <v>1.4666666666666665E-2</v>
      </c>
      <c r="AB21" s="80">
        <v>4</v>
      </c>
      <c r="AC21" s="164">
        <f>AB22*W21</f>
        <v>1.0999999999999999E-2</v>
      </c>
      <c r="AD21" s="83">
        <v>3</v>
      </c>
      <c r="AE21" s="165">
        <f>AD22*W21</f>
        <v>1.4666666666666665E-2</v>
      </c>
      <c r="AF21" s="80">
        <v>3</v>
      </c>
      <c r="AG21" s="113">
        <f t="shared" ref="AG21" si="23">AF22*W21</f>
        <v>1.4666666666666665E-2</v>
      </c>
      <c r="AH21" s="83">
        <v>3</v>
      </c>
      <c r="AI21" s="113">
        <f t="shared" ref="AI21" si="24">AH22*W21</f>
        <v>1.4666666666666665E-2</v>
      </c>
      <c r="AJ21" s="14">
        <f>MAX(Z21,AB21,AD21,X21,AF21,AH21)</f>
        <v>4</v>
      </c>
      <c r="AK21" s="1" t="s">
        <v>56</v>
      </c>
    </row>
    <row r="22" spans="2:37" x14ac:dyDescent="0.2">
      <c r="F22" s="48" t="s">
        <v>6</v>
      </c>
      <c r="G22" s="53"/>
      <c r="H22" s="53"/>
      <c r="I22" s="53">
        <v>1</v>
      </c>
      <c r="J22" s="53">
        <v>3</v>
      </c>
      <c r="K22" s="53">
        <v>3</v>
      </c>
      <c r="L22" s="53">
        <v>2</v>
      </c>
      <c r="M22" s="53">
        <v>2</v>
      </c>
      <c r="N22" s="53">
        <v>2</v>
      </c>
      <c r="O22" s="53">
        <v>2</v>
      </c>
      <c r="P22" s="46">
        <f t="shared" si="20"/>
        <v>15</v>
      </c>
      <c r="Q22" s="73">
        <f t="shared" si="21"/>
        <v>0.16483516483516483</v>
      </c>
      <c r="T22" s="158"/>
      <c r="U22" s="104"/>
      <c r="V22" s="160"/>
      <c r="W22" s="167"/>
      <c r="X22" s="77">
        <f>AJ21/X21</f>
        <v>1</v>
      </c>
      <c r="Y22" s="164"/>
      <c r="Z22" s="82">
        <f>AJ21/Z21</f>
        <v>1.3333333333333333</v>
      </c>
      <c r="AA22" s="165"/>
      <c r="AB22" s="77">
        <f>AJ21/AB21</f>
        <v>1</v>
      </c>
      <c r="AC22" s="164"/>
      <c r="AD22" s="82">
        <f>AJ21/AD21</f>
        <v>1.3333333333333333</v>
      </c>
      <c r="AE22" s="165"/>
      <c r="AF22" s="77">
        <f>AJ21/AF21</f>
        <v>1.3333333333333333</v>
      </c>
      <c r="AG22" s="164"/>
      <c r="AH22" s="82">
        <f>AJ21/AH21</f>
        <v>1.3333333333333333</v>
      </c>
      <c r="AI22" s="164"/>
    </row>
    <row r="23" spans="2:37" x14ac:dyDescent="0.2">
      <c r="F23" s="59" t="s">
        <v>1</v>
      </c>
      <c r="G23" s="51"/>
      <c r="H23" s="51"/>
      <c r="I23" s="51"/>
      <c r="J23" s="51">
        <v>1</v>
      </c>
      <c r="K23" s="51">
        <v>1</v>
      </c>
      <c r="L23" s="51">
        <v>3</v>
      </c>
      <c r="M23" s="51">
        <v>2</v>
      </c>
      <c r="N23" s="51">
        <v>3</v>
      </c>
      <c r="O23" s="51">
        <v>1</v>
      </c>
      <c r="P23" s="50">
        <f t="shared" si="20"/>
        <v>11</v>
      </c>
      <c r="Q23" s="74">
        <f t="shared" si="21"/>
        <v>0.12087912087912088</v>
      </c>
      <c r="T23" s="158" t="s">
        <v>28</v>
      </c>
      <c r="U23" s="103" t="s">
        <v>73</v>
      </c>
      <c r="V23" s="160" t="s">
        <v>44</v>
      </c>
      <c r="W23" s="162">
        <v>3.3000000000000002E-2</v>
      </c>
      <c r="X23" s="80">
        <v>4</v>
      </c>
      <c r="Y23" s="164">
        <f t="shared" ref="Y23" si="25">X24*W23</f>
        <v>3.3000000000000002E-2</v>
      </c>
      <c r="Z23" s="83">
        <v>3</v>
      </c>
      <c r="AA23" s="165">
        <f>Z24*W23</f>
        <v>4.3999999999999997E-2</v>
      </c>
      <c r="AB23" s="80">
        <v>4</v>
      </c>
      <c r="AC23" s="164">
        <f>AB24*W23</f>
        <v>3.3000000000000002E-2</v>
      </c>
      <c r="AD23" s="83">
        <v>3</v>
      </c>
      <c r="AE23" s="165">
        <f>AD24*W23</f>
        <v>4.3999999999999997E-2</v>
      </c>
      <c r="AF23" s="80">
        <v>2</v>
      </c>
      <c r="AG23" s="113">
        <f t="shared" ref="AG23" si="26">AF24*W23</f>
        <v>6.6000000000000003E-2</v>
      </c>
      <c r="AH23" s="83">
        <v>2</v>
      </c>
      <c r="AI23" s="113">
        <f t="shared" ref="AI23" si="27">AH24*W23</f>
        <v>6.6000000000000003E-2</v>
      </c>
      <c r="AJ23" s="14">
        <f>MAX(Z23,AB23,AD23,X23,AF23,AH23)</f>
        <v>4</v>
      </c>
      <c r="AK23" s="1" t="s">
        <v>56</v>
      </c>
    </row>
    <row r="24" spans="2:37" ht="12.75" thickBot="1" x14ac:dyDescent="0.25">
      <c r="F24" s="48" t="s">
        <v>3</v>
      </c>
      <c r="G24" s="53"/>
      <c r="H24" s="53"/>
      <c r="I24" s="53"/>
      <c r="J24" s="53"/>
      <c r="K24" s="53">
        <v>1</v>
      </c>
      <c r="L24" s="47">
        <v>3</v>
      </c>
      <c r="M24" s="47">
        <v>3</v>
      </c>
      <c r="N24" s="47">
        <v>3</v>
      </c>
      <c r="O24" s="47">
        <v>1</v>
      </c>
      <c r="P24" s="46">
        <f t="shared" si="20"/>
        <v>11</v>
      </c>
      <c r="Q24" s="73">
        <f t="shared" si="21"/>
        <v>0.12087912087912088</v>
      </c>
      <c r="T24" s="159"/>
      <c r="U24" s="121"/>
      <c r="V24" s="161"/>
      <c r="W24" s="163"/>
      <c r="X24" s="78">
        <f>AJ23/X23</f>
        <v>1</v>
      </c>
      <c r="Y24" s="119"/>
      <c r="Z24" s="85">
        <f>AJ23/Z23</f>
        <v>1.3333333333333333</v>
      </c>
      <c r="AA24" s="166"/>
      <c r="AB24" s="78">
        <f>AJ23/AB23</f>
        <v>1</v>
      </c>
      <c r="AC24" s="119"/>
      <c r="AD24" s="85">
        <f>AJ23/AD23</f>
        <v>1.3333333333333333</v>
      </c>
      <c r="AE24" s="166"/>
      <c r="AF24" s="77">
        <f>AJ23/AF23</f>
        <v>2</v>
      </c>
      <c r="AG24" s="164"/>
      <c r="AH24" s="85">
        <f>AJ23/AH23</f>
        <v>2</v>
      </c>
      <c r="AI24" s="164"/>
    </row>
    <row r="25" spans="2:37" x14ac:dyDescent="0.2">
      <c r="F25" s="59" t="s">
        <v>4</v>
      </c>
      <c r="G25" s="51"/>
      <c r="H25" s="51"/>
      <c r="I25" s="51"/>
      <c r="J25" s="51"/>
      <c r="K25" s="51"/>
      <c r="L25" s="51">
        <v>1</v>
      </c>
      <c r="M25" s="51">
        <v>3</v>
      </c>
      <c r="N25" s="51">
        <v>3</v>
      </c>
      <c r="O25" s="51">
        <v>3</v>
      </c>
      <c r="P25" s="50">
        <f t="shared" si="20"/>
        <v>10</v>
      </c>
      <c r="Q25" s="74">
        <f t="shared" si="21"/>
        <v>0.10989010989010989</v>
      </c>
      <c r="T25" s="153" t="s">
        <v>38</v>
      </c>
      <c r="U25" s="154"/>
      <c r="V25" s="154"/>
      <c r="W25" s="76">
        <f>SUM(W7:W24)</f>
        <v>1</v>
      </c>
      <c r="X25" s="155">
        <f>SUM(Y7:Y24)</f>
        <v>1.0402999999999998</v>
      </c>
      <c r="Y25" s="156"/>
      <c r="Z25" s="157">
        <f>SUM(AA7:AA24)</f>
        <v>1.4633833333333333</v>
      </c>
      <c r="AA25" s="157"/>
      <c r="AB25" s="155">
        <f>SUM(AC7:AC24)</f>
        <v>1.20695</v>
      </c>
      <c r="AC25" s="156"/>
      <c r="AD25" s="157">
        <f>SUM(AE7:AE24)</f>
        <v>1.5311333333333332</v>
      </c>
      <c r="AE25" s="157"/>
      <c r="AF25" s="155">
        <f>SUM(AG7:AG24)</f>
        <v>1.4945333333333333</v>
      </c>
      <c r="AG25" s="156"/>
      <c r="AH25" s="157">
        <f>SUM(AI7:AI24)</f>
        <v>1.4249333333333334</v>
      </c>
      <c r="AI25" s="156"/>
      <c r="AJ25" s="38">
        <f>MIN(X25:AI25)</f>
        <v>1.0402999999999998</v>
      </c>
    </row>
    <row r="26" spans="2:37" ht="12.75" thickBot="1" x14ac:dyDescent="0.25">
      <c r="F26" s="48" t="s">
        <v>5</v>
      </c>
      <c r="G26" s="53"/>
      <c r="H26" s="53"/>
      <c r="I26" s="53"/>
      <c r="J26" s="53"/>
      <c r="K26" s="53"/>
      <c r="L26" s="53"/>
      <c r="M26" s="53">
        <v>1</v>
      </c>
      <c r="N26" s="53">
        <v>3</v>
      </c>
      <c r="O26" s="53">
        <v>1</v>
      </c>
      <c r="P26" s="46">
        <f t="shared" si="20"/>
        <v>5</v>
      </c>
      <c r="Q26" s="73">
        <f t="shared" si="21"/>
        <v>5.4945054945054944E-2</v>
      </c>
      <c r="T26" s="146" t="s">
        <v>39</v>
      </c>
      <c r="U26" s="147"/>
      <c r="V26" s="147"/>
      <c r="W26" s="148"/>
      <c r="X26" s="149">
        <f>X25/$AJ$25</f>
        <v>1</v>
      </c>
      <c r="Y26" s="150"/>
      <c r="Z26" s="151">
        <f>Z25/$AJ$25</f>
        <v>1.4066935819795574</v>
      </c>
      <c r="AA26" s="152"/>
      <c r="AB26" s="149">
        <f>AB25/$AJ$25</f>
        <v>1.1601941747572817</v>
      </c>
      <c r="AC26" s="150"/>
      <c r="AD26" s="151">
        <f>AD25/$AJ$25</f>
        <v>1.4718190265628506</v>
      </c>
      <c r="AE26" s="152"/>
      <c r="AF26" s="149">
        <f>AF25/$AJ$25</f>
        <v>1.4366368675702523</v>
      </c>
      <c r="AG26" s="150"/>
      <c r="AH26" s="151">
        <f>AH25/$AJ$25</f>
        <v>1.369733089813836</v>
      </c>
      <c r="AI26" s="150"/>
    </row>
    <row r="27" spans="2:37" ht="12.75" thickBot="1" x14ac:dyDescent="0.25">
      <c r="B27" s="1">
        <v>1</v>
      </c>
      <c r="C27" s="1" t="s">
        <v>53</v>
      </c>
      <c r="F27" s="59" t="s">
        <v>8</v>
      </c>
      <c r="G27" s="51"/>
      <c r="H27" s="51"/>
      <c r="I27" s="51"/>
      <c r="J27" s="51"/>
      <c r="K27" s="51"/>
      <c r="L27" s="51"/>
      <c r="M27" s="51"/>
      <c r="N27" s="51">
        <v>1</v>
      </c>
      <c r="O27" s="51">
        <v>2</v>
      </c>
      <c r="P27" s="50">
        <f t="shared" si="20"/>
        <v>3</v>
      </c>
      <c r="Q27" s="74">
        <f t="shared" si="21"/>
        <v>3.2967032967032968E-2</v>
      </c>
      <c r="T27" s="140" t="s">
        <v>40</v>
      </c>
      <c r="U27" s="141"/>
      <c r="V27" s="141"/>
      <c r="W27" s="142"/>
      <c r="X27" s="143" t="s">
        <v>27</v>
      </c>
      <c r="Y27" s="144"/>
      <c r="Z27" s="145" t="s">
        <v>25</v>
      </c>
      <c r="AA27" s="145"/>
      <c r="AB27" s="143" t="s">
        <v>29</v>
      </c>
      <c r="AC27" s="144"/>
      <c r="AD27" s="145" t="s">
        <v>23</v>
      </c>
      <c r="AE27" s="144"/>
      <c r="AF27" s="143" t="s">
        <v>24</v>
      </c>
      <c r="AG27" s="144"/>
      <c r="AH27" s="177" t="s">
        <v>26</v>
      </c>
      <c r="AI27" s="144"/>
    </row>
    <row r="28" spans="2:37" x14ac:dyDescent="0.2">
      <c r="B28" s="1">
        <v>2</v>
      </c>
      <c r="C28" s="1" t="s">
        <v>54</v>
      </c>
      <c r="F28" s="56" t="s">
        <v>7</v>
      </c>
      <c r="G28" s="55"/>
      <c r="H28" s="55"/>
      <c r="I28" s="55"/>
      <c r="J28" s="55"/>
      <c r="K28" s="55"/>
      <c r="L28" s="55"/>
      <c r="M28" s="55"/>
      <c r="N28" s="55"/>
      <c r="O28" s="60">
        <v>1</v>
      </c>
      <c r="P28" s="54">
        <f t="shared" si="20"/>
        <v>1</v>
      </c>
      <c r="Q28" s="75">
        <f t="shared" si="21"/>
        <v>1.098901098901099E-2</v>
      </c>
    </row>
    <row r="29" spans="2:37" x14ac:dyDescent="0.2">
      <c r="B29" s="1">
        <v>3</v>
      </c>
      <c r="C29" s="1" t="s">
        <v>55</v>
      </c>
      <c r="F29" s="39"/>
      <c r="G29" s="39"/>
      <c r="H29" s="39"/>
      <c r="I29" s="39"/>
      <c r="J29" s="39"/>
      <c r="K29" s="39"/>
      <c r="L29" s="39"/>
      <c r="M29" s="39"/>
      <c r="N29" s="39"/>
      <c r="O29" s="40" t="s">
        <v>35</v>
      </c>
      <c r="P29" s="43">
        <f>SUM(P20:P28)</f>
        <v>91</v>
      </c>
      <c r="Q29" s="90">
        <f>SUM(Q20:Q28)</f>
        <v>0.99999999999999989</v>
      </c>
    </row>
  </sheetData>
  <mergeCells count="125">
    <mergeCell ref="AF25:AG25"/>
    <mergeCell ref="AH25:AI25"/>
    <mergeCell ref="AF26:AG26"/>
    <mergeCell ref="AH26:AI26"/>
    <mergeCell ref="AF27:AG27"/>
    <mergeCell ref="AH27:AI27"/>
    <mergeCell ref="AG19:AG20"/>
    <mergeCell ref="AI19:AI20"/>
    <mergeCell ref="AG21:AG22"/>
    <mergeCell ref="AI21:AI22"/>
    <mergeCell ref="AG23:AG24"/>
    <mergeCell ref="AI23:AI24"/>
    <mergeCell ref="AG13:AG14"/>
    <mergeCell ref="AI13:AI14"/>
    <mergeCell ref="AG15:AG16"/>
    <mergeCell ref="AI15:AI16"/>
    <mergeCell ref="AG17:AG18"/>
    <mergeCell ref="AI17:AI18"/>
    <mergeCell ref="AG7:AG8"/>
    <mergeCell ref="AI7:AI8"/>
    <mergeCell ref="AG9:AG10"/>
    <mergeCell ref="AI9:AI10"/>
    <mergeCell ref="AG11:AG12"/>
    <mergeCell ref="AI11:AI12"/>
    <mergeCell ref="A2:AC2"/>
    <mergeCell ref="F5:Q5"/>
    <mergeCell ref="T5:T6"/>
    <mergeCell ref="U5:U6"/>
    <mergeCell ref="V5:V6"/>
    <mergeCell ref="W5:W6"/>
    <mergeCell ref="X6:Y6"/>
    <mergeCell ref="Z6:AA6"/>
    <mergeCell ref="AB6:AC6"/>
    <mergeCell ref="AD6:AE6"/>
    <mergeCell ref="X5:AI5"/>
    <mergeCell ref="AF6:AG6"/>
    <mergeCell ref="AH6:AI6"/>
    <mergeCell ref="T7:T8"/>
    <mergeCell ref="U7:U8"/>
    <mergeCell ref="V7:V8"/>
    <mergeCell ref="W7:W8"/>
    <mergeCell ref="Y7:Y8"/>
    <mergeCell ref="AA7:AA8"/>
    <mergeCell ref="AC7:AC8"/>
    <mergeCell ref="AE7:AE8"/>
    <mergeCell ref="AC9:AC10"/>
    <mergeCell ref="AE9:AE10"/>
    <mergeCell ref="AA11:AA12"/>
    <mergeCell ref="AC11:AC12"/>
    <mergeCell ref="AE11:AE12"/>
    <mergeCell ref="T9:T10"/>
    <mergeCell ref="U9:U10"/>
    <mergeCell ref="V9:V10"/>
    <mergeCell ref="W9:W10"/>
    <mergeCell ref="Y9:Y10"/>
    <mergeCell ref="AA9:AA10"/>
    <mergeCell ref="T11:T12"/>
    <mergeCell ref="U11:U12"/>
    <mergeCell ref="V11:V12"/>
    <mergeCell ref="W11:W12"/>
    <mergeCell ref="Y11:Y12"/>
    <mergeCell ref="AC13:AC14"/>
    <mergeCell ref="AE13:AE14"/>
    <mergeCell ref="T15:T16"/>
    <mergeCell ref="U15:U16"/>
    <mergeCell ref="V15:V16"/>
    <mergeCell ref="W15:W16"/>
    <mergeCell ref="Y15:Y16"/>
    <mergeCell ref="AA15:AA16"/>
    <mergeCell ref="AC15:AC16"/>
    <mergeCell ref="AE15:AE16"/>
    <mergeCell ref="T13:T14"/>
    <mergeCell ref="U13:U14"/>
    <mergeCell ref="V13:V14"/>
    <mergeCell ref="W13:W14"/>
    <mergeCell ref="Y13:Y14"/>
    <mergeCell ref="AA13:AA14"/>
    <mergeCell ref="AC17:AC18"/>
    <mergeCell ref="AE17:AE18"/>
    <mergeCell ref="F18:Q18"/>
    <mergeCell ref="T19:T20"/>
    <mergeCell ref="U19:U20"/>
    <mergeCell ref="V19:V20"/>
    <mergeCell ref="W19:W20"/>
    <mergeCell ref="Y19:Y20"/>
    <mergeCell ref="AA19:AA20"/>
    <mergeCell ref="AC19:AC20"/>
    <mergeCell ref="T17:T18"/>
    <mergeCell ref="U17:U18"/>
    <mergeCell ref="V17:V18"/>
    <mergeCell ref="W17:W18"/>
    <mergeCell ref="Y17:Y18"/>
    <mergeCell ref="AA17:AA18"/>
    <mergeCell ref="AE19:AE20"/>
    <mergeCell ref="T21:T22"/>
    <mergeCell ref="U21:U22"/>
    <mergeCell ref="V21:V22"/>
    <mergeCell ref="W21:W22"/>
    <mergeCell ref="Y21:Y22"/>
    <mergeCell ref="AA21:AA22"/>
    <mergeCell ref="AC21:AC22"/>
    <mergeCell ref="AE21:AE22"/>
    <mergeCell ref="AC23:AC24"/>
    <mergeCell ref="AE23:AE24"/>
    <mergeCell ref="T25:V25"/>
    <mergeCell ref="X25:Y25"/>
    <mergeCell ref="Z25:AA25"/>
    <mergeCell ref="AB25:AC25"/>
    <mergeCell ref="AD25:AE25"/>
    <mergeCell ref="T23:T24"/>
    <mergeCell ref="U23:U24"/>
    <mergeCell ref="V23:V24"/>
    <mergeCell ref="W23:W24"/>
    <mergeCell ref="Y23:Y24"/>
    <mergeCell ref="AA23:AA24"/>
    <mergeCell ref="T27:W27"/>
    <mergeCell ref="X27:Y27"/>
    <mergeCell ref="Z27:AA27"/>
    <mergeCell ref="AB27:AC27"/>
    <mergeCell ref="AD27:AE27"/>
    <mergeCell ref="T26:W26"/>
    <mergeCell ref="X26:Y26"/>
    <mergeCell ref="Z26:AA26"/>
    <mergeCell ref="AB26:AC26"/>
    <mergeCell ref="AD26:AE2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9"/>
  <sheetViews>
    <sheetView topLeftCell="F10" zoomScaleNormal="100" workbookViewId="0">
      <selection activeCell="AH37" sqref="AH37"/>
    </sheetView>
  </sheetViews>
  <sheetFormatPr defaultRowHeight="12" x14ac:dyDescent="0.2"/>
  <cols>
    <col min="1" max="1" width="3.140625" style="1" customWidth="1"/>
    <col min="2" max="2" width="9.140625" style="1"/>
    <col min="3" max="3" width="25.42578125" style="1" customWidth="1"/>
    <col min="4" max="6" width="9.140625" style="1"/>
    <col min="7" max="15" width="5.7109375" style="1" customWidth="1"/>
    <col min="16" max="16" width="11.85546875" style="1" bestFit="1" customWidth="1"/>
    <col min="17" max="17" width="8.85546875" style="1" customWidth="1"/>
    <col min="18" max="18" width="9.140625" style="1"/>
    <col min="19" max="19" width="0" style="1" hidden="1" customWidth="1"/>
    <col min="20" max="20" width="4.42578125" style="1" bestFit="1" customWidth="1"/>
    <col min="21" max="21" width="15.5703125" style="1" customWidth="1"/>
    <col min="22" max="22" width="8.5703125" style="1" bestFit="1" customWidth="1"/>
    <col min="23" max="23" width="7" style="1" bestFit="1" customWidth="1"/>
    <col min="24" max="24" width="4.42578125" style="1" bestFit="1" customWidth="1"/>
    <col min="25" max="25" width="4.5703125" style="1" bestFit="1" customWidth="1"/>
    <col min="26" max="26" width="4.42578125" style="1" bestFit="1" customWidth="1"/>
    <col min="27" max="27" width="4.5703125" style="1" bestFit="1" customWidth="1"/>
    <col min="28" max="28" width="4.42578125" style="1" bestFit="1" customWidth="1"/>
    <col min="29" max="29" width="4.5703125" style="1" bestFit="1" customWidth="1"/>
    <col min="30" max="30" width="4.42578125" style="1" bestFit="1" customWidth="1"/>
    <col min="31" max="31" width="4.5703125" style="1" bestFit="1" customWidth="1"/>
    <col min="32" max="32" width="4.42578125" style="1" bestFit="1" customWidth="1"/>
    <col min="33" max="33" width="4.5703125" style="1" bestFit="1" customWidth="1"/>
    <col min="34" max="34" width="4.42578125" style="1" bestFit="1" customWidth="1"/>
    <col min="35" max="35" width="4.5703125" style="1" bestFit="1" customWidth="1"/>
    <col min="36" max="37" width="0" style="1" hidden="1" customWidth="1"/>
    <col min="38" max="16384" width="9.140625" style="1"/>
  </cols>
  <sheetData>
    <row r="2" spans="1:37" x14ac:dyDescent="0.2">
      <c r="A2" s="123" t="s">
        <v>58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37" x14ac:dyDescent="0.2">
      <c r="C3" s="7" t="s">
        <v>59</v>
      </c>
    </row>
    <row r="4" spans="1:37" ht="12.75" thickBot="1" x14ac:dyDescent="0.25">
      <c r="S4" s="1" t="s">
        <v>51</v>
      </c>
    </row>
    <row r="5" spans="1:37" ht="30" customHeight="1" thickBot="1" x14ac:dyDescent="0.25">
      <c r="E5" s="1" t="s">
        <v>49</v>
      </c>
      <c r="F5" s="168" t="s">
        <v>32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T5" s="97" t="s">
        <v>83</v>
      </c>
      <c r="U5" s="174" t="s">
        <v>20</v>
      </c>
      <c r="V5" s="174" t="s">
        <v>36</v>
      </c>
      <c r="W5" s="175" t="s">
        <v>37</v>
      </c>
      <c r="X5" s="114" t="s">
        <v>66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6"/>
    </row>
    <row r="6" spans="1:37" ht="30" customHeight="1" thickBot="1" x14ac:dyDescent="0.25">
      <c r="F6" s="43" t="s">
        <v>20</v>
      </c>
      <c r="G6" s="44" t="s">
        <v>0</v>
      </c>
      <c r="H6" s="44" t="s">
        <v>1</v>
      </c>
      <c r="I6" s="44" t="s">
        <v>2</v>
      </c>
      <c r="J6" s="44" t="s">
        <v>3</v>
      </c>
      <c r="K6" s="44" t="s">
        <v>4</v>
      </c>
      <c r="L6" s="44" t="s">
        <v>5</v>
      </c>
      <c r="M6" s="44" t="s">
        <v>6</v>
      </c>
      <c r="N6" s="44" t="s">
        <v>7</v>
      </c>
      <c r="O6" s="44" t="s">
        <v>8</v>
      </c>
      <c r="P6" s="43" t="s">
        <v>21</v>
      </c>
      <c r="Q6" s="45" t="s">
        <v>22</v>
      </c>
      <c r="T6" s="98"/>
      <c r="U6" s="160"/>
      <c r="V6" s="160"/>
      <c r="W6" s="176"/>
      <c r="X6" s="106" t="s">
        <v>93</v>
      </c>
      <c r="Y6" s="107"/>
      <c r="Z6" s="170" t="s">
        <v>94</v>
      </c>
      <c r="AA6" s="170"/>
      <c r="AB6" s="106" t="s">
        <v>95</v>
      </c>
      <c r="AC6" s="107"/>
      <c r="AD6" s="170" t="s">
        <v>96</v>
      </c>
      <c r="AE6" s="170"/>
      <c r="AF6" s="106" t="s">
        <v>97</v>
      </c>
      <c r="AG6" s="107"/>
      <c r="AH6" s="170" t="s">
        <v>98</v>
      </c>
      <c r="AI6" s="107"/>
    </row>
    <row r="7" spans="1:37" x14ac:dyDescent="0.2">
      <c r="B7" s="7" t="s">
        <v>0</v>
      </c>
      <c r="C7" s="1" t="s">
        <v>12</v>
      </c>
      <c r="D7" s="1" t="s">
        <v>18</v>
      </c>
      <c r="F7" s="46" t="s">
        <v>0</v>
      </c>
      <c r="G7" s="47" t="s">
        <v>0</v>
      </c>
      <c r="H7" s="47" t="s">
        <v>0</v>
      </c>
      <c r="I7" s="47" t="s">
        <v>2</v>
      </c>
      <c r="J7" s="47" t="s">
        <v>0</v>
      </c>
      <c r="K7" s="47" t="s">
        <v>0</v>
      </c>
      <c r="L7" s="47" t="s">
        <v>0</v>
      </c>
      <c r="M7" s="47" t="s">
        <v>0</v>
      </c>
      <c r="N7" s="47" t="s">
        <v>0</v>
      </c>
      <c r="O7" s="47" t="s">
        <v>0</v>
      </c>
      <c r="P7" s="61">
        <f>COUNTIF($G$7:$O$15,F7)</f>
        <v>8</v>
      </c>
      <c r="Q7" s="49" t="s">
        <v>24</v>
      </c>
      <c r="S7" s="1" t="s">
        <v>57</v>
      </c>
      <c r="T7" s="169" t="s">
        <v>23</v>
      </c>
      <c r="U7" s="171" t="s">
        <v>80</v>
      </c>
      <c r="V7" s="160" t="s">
        <v>47</v>
      </c>
      <c r="W7" s="172">
        <v>0.20880000000000001</v>
      </c>
      <c r="X7" s="79">
        <v>2</v>
      </c>
      <c r="Y7" s="113">
        <f>X8*W7</f>
        <v>0.20880000000000001</v>
      </c>
      <c r="Z7" s="81">
        <v>3</v>
      </c>
      <c r="AA7" s="173">
        <f>Z8*W7</f>
        <v>0.31320000000000003</v>
      </c>
      <c r="AB7" s="79">
        <v>2</v>
      </c>
      <c r="AC7" s="113">
        <f>AB8*W7</f>
        <v>0.20880000000000001</v>
      </c>
      <c r="AD7" s="81">
        <v>4</v>
      </c>
      <c r="AE7" s="173">
        <f>AD8*W7</f>
        <v>0.41760000000000003</v>
      </c>
      <c r="AF7" s="79">
        <v>4</v>
      </c>
      <c r="AG7" s="113">
        <f>AF8*W7</f>
        <v>0.41760000000000003</v>
      </c>
      <c r="AH7" s="81">
        <v>4</v>
      </c>
      <c r="AI7" s="113">
        <f>AH8*W7</f>
        <v>0.41760000000000003</v>
      </c>
      <c r="AJ7" s="14">
        <f>MIN(Z7,AB7,AD7,X7,AF7,AH7)</f>
        <v>2</v>
      </c>
      <c r="AK7" s="1" t="s">
        <v>44</v>
      </c>
    </row>
    <row r="8" spans="1:37" x14ac:dyDescent="0.2">
      <c r="B8" s="7" t="s">
        <v>1</v>
      </c>
      <c r="C8" s="1" t="s">
        <v>13</v>
      </c>
      <c r="D8" s="1" t="s">
        <v>18</v>
      </c>
      <c r="F8" s="50" t="s">
        <v>1</v>
      </c>
      <c r="G8" s="51"/>
      <c r="H8" s="51" t="s">
        <v>1</v>
      </c>
      <c r="I8" s="51" t="s">
        <v>2</v>
      </c>
      <c r="J8" s="51" t="s">
        <v>1</v>
      </c>
      <c r="K8" s="51" t="s">
        <v>1</v>
      </c>
      <c r="L8" s="51" t="s">
        <v>1</v>
      </c>
      <c r="M8" s="51" t="s">
        <v>6</v>
      </c>
      <c r="N8" s="51" t="s">
        <v>1</v>
      </c>
      <c r="O8" s="51" t="s">
        <v>1</v>
      </c>
      <c r="P8" s="62">
        <f t="shared" ref="P8:P14" si="0">COUNTIF($G$7:$O$15,F8)</f>
        <v>6</v>
      </c>
      <c r="Q8" s="52" t="s">
        <v>25</v>
      </c>
      <c r="S8" s="1" t="s">
        <v>44</v>
      </c>
      <c r="T8" s="169"/>
      <c r="U8" s="104"/>
      <c r="V8" s="160"/>
      <c r="W8" s="172"/>
      <c r="X8" s="77">
        <f>X7/AJ7</f>
        <v>1</v>
      </c>
      <c r="Y8" s="164"/>
      <c r="Z8" s="82">
        <f>Z7/AJ7</f>
        <v>1.5</v>
      </c>
      <c r="AA8" s="165"/>
      <c r="AB8" s="77">
        <f>AB7/AJ7</f>
        <v>1</v>
      </c>
      <c r="AC8" s="164"/>
      <c r="AD8" s="82">
        <f>AD7/AJ7</f>
        <v>2</v>
      </c>
      <c r="AE8" s="165"/>
      <c r="AF8" s="77">
        <f>AF7/AJ7</f>
        <v>2</v>
      </c>
      <c r="AG8" s="164"/>
      <c r="AH8" s="82">
        <f>AH7/AJ7</f>
        <v>2</v>
      </c>
      <c r="AI8" s="164"/>
    </row>
    <row r="9" spans="1:37" x14ac:dyDescent="0.2">
      <c r="B9" s="7" t="s">
        <v>2</v>
      </c>
      <c r="C9" s="1" t="s">
        <v>16</v>
      </c>
      <c r="D9" s="1" t="s">
        <v>18</v>
      </c>
      <c r="F9" s="46" t="s">
        <v>2</v>
      </c>
      <c r="G9" s="53"/>
      <c r="H9" s="53"/>
      <c r="I9" s="53" t="s">
        <v>2</v>
      </c>
      <c r="J9" s="53" t="s">
        <v>2</v>
      </c>
      <c r="K9" s="53" t="s">
        <v>2</v>
      </c>
      <c r="L9" s="53" t="s">
        <v>2</v>
      </c>
      <c r="M9" s="53" t="s">
        <v>2</v>
      </c>
      <c r="N9" s="53" t="s">
        <v>2</v>
      </c>
      <c r="O9" s="53" t="s">
        <v>2</v>
      </c>
      <c r="P9" s="61">
        <f t="shared" si="0"/>
        <v>9</v>
      </c>
      <c r="Q9" s="49" t="s">
        <v>23</v>
      </c>
      <c r="T9" s="169" t="s">
        <v>24</v>
      </c>
      <c r="U9" s="103" t="s">
        <v>68</v>
      </c>
      <c r="V9" s="160" t="s">
        <v>46</v>
      </c>
      <c r="W9" s="162">
        <v>0.12089999999999999</v>
      </c>
      <c r="X9" s="80">
        <v>3</v>
      </c>
      <c r="Y9" s="164">
        <f t="shared" ref="Y9" si="1">X10*W9</f>
        <v>0.12089999999999999</v>
      </c>
      <c r="Z9" s="83">
        <v>3</v>
      </c>
      <c r="AA9" s="165">
        <f>Z10*W9</f>
        <v>0.12089999999999999</v>
      </c>
      <c r="AB9" s="80">
        <v>3</v>
      </c>
      <c r="AC9" s="164">
        <f>AB10*W9</f>
        <v>0.12089999999999999</v>
      </c>
      <c r="AD9" s="83">
        <v>4</v>
      </c>
      <c r="AE9" s="165">
        <f>AD10*W9</f>
        <v>0.16119999999999998</v>
      </c>
      <c r="AF9" s="80">
        <v>4</v>
      </c>
      <c r="AG9" s="113">
        <f t="shared" ref="AG9" si="2">AF10*W9</f>
        <v>0.16119999999999998</v>
      </c>
      <c r="AH9" s="81">
        <v>5</v>
      </c>
      <c r="AI9" s="113">
        <f t="shared" ref="AI9" si="3">AH10*W9</f>
        <v>0.20149999999999998</v>
      </c>
      <c r="AJ9" s="14">
        <f>MIN(Z9,AB9,AD9,X9,AF9,AH9)</f>
        <v>3</v>
      </c>
      <c r="AK9" s="1" t="s">
        <v>44</v>
      </c>
    </row>
    <row r="10" spans="1:37" x14ac:dyDescent="0.2">
      <c r="B10" s="7" t="s">
        <v>3</v>
      </c>
      <c r="C10" s="1" t="s">
        <v>14</v>
      </c>
      <c r="D10" s="1" t="s">
        <v>19</v>
      </c>
      <c r="F10" s="50" t="s">
        <v>3</v>
      </c>
      <c r="G10" s="51"/>
      <c r="H10" s="51"/>
      <c r="I10" s="51"/>
      <c r="J10" s="51" t="s">
        <v>3</v>
      </c>
      <c r="K10" s="51" t="s">
        <v>3</v>
      </c>
      <c r="L10" s="51" t="s">
        <v>3</v>
      </c>
      <c r="M10" s="51" t="s">
        <v>6</v>
      </c>
      <c r="N10" s="51" t="s">
        <v>3</v>
      </c>
      <c r="O10" s="51" t="s">
        <v>3</v>
      </c>
      <c r="P10" s="62">
        <f t="shared" si="0"/>
        <v>5</v>
      </c>
      <c r="Q10" s="52" t="s">
        <v>29</v>
      </c>
      <c r="T10" s="169"/>
      <c r="U10" s="104"/>
      <c r="V10" s="160"/>
      <c r="W10" s="167"/>
      <c r="X10" s="77">
        <f>X9/AJ9</f>
        <v>1</v>
      </c>
      <c r="Y10" s="164"/>
      <c r="Z10" s="82">
        <f>Z9/AJ9</f>
        <v>1</v>
      </c>
      <c r="AA10" s="165"/>
      <c r="AB10" s="77">
        <f>AB9/AJ9</f>
        <v>1</v>
      </c>
      <c r="AC10" s="164"/>
      <c r="AD10" s="82">
        <f>AD9/AJ9</f>
        <v>1.3333333333333333</v>
      </c>
      <c r="AE10" s="165"/>
      <c r="AF10" s="77">
        <f>AF9/AJ9</f>
        <v>1.3333333333333333</v>
      </c>
      <c r="AG10" s="164"/>
      <c r="AH10" s="82">
        <f t="shared" ref="AH10" si="4">AH9/AJ9</f>
        <v>1.6666666666666667</v>
      </c>
      <c r="AI10" s="164"/>
    </row>
    <row r="11" spans="1:37" x14ac:dyDescent="0.2">
      <c r="B11" s="7" t="s">
        <v>4</v>
      </c>
      <c r="C11" s="1" t="s">
        <v>9</v>
      </c>
      <c r="D11" s="1" t="s">
        <v>19</v>
      </c>
      <c r="F11" s="46" t="s">
        <v>4</v>
      </c>
      <c r="G11" s="53"/>
      <c r="H11" s="53"/>
      <c r="I11" s="53"/>
      <c r="J11" s="53"/>
      <c r="K11" s="53" t="s">
        <v>4</v>
      </c>
      <c r="L11" s="47" t="s">
        <v>4</v>
      </c>
      <c r="M11" s="47" t="s">
        <v>6</v>
      </c>
      <c r="N11" s="47" t="s">
        <v>4</v>
      </c>
      <c r="O11" s="47" t="s">
        <v>4</v>
      </c>
      <c r="P11" s="61">
        <f t="shared" si="0"/>
        <v>4</v>
      </c>
      <c r="Q11" s="49" t="s">
        <v>27</v>
      </c>
      <c r="T11" s="169" t="s">
        <v>25</v>
      </c>
      <c r="U11" s="103" t="s">
        <v>81</v>
      </c>
      <c r="V11" s="160" t="s">
        <v>48</v>
      </c>
      <c r="W11" s="162">
        <v>0.17580000000000001</v>
      </c>
      <c r="X11" s="80">
        <v>2</v>
      </c>
      <c r="Y11" s="164">
        <f t="shared" ref="Y11" si="5">X12*W11</f>
        <v>0.17580000000000001</v>
      </c>
      <c r="Z11" s="83">
        <v>3</v>
      </c>
      <c r="AA11" s="165">
        <f>Z12*W11</f>
        <v>0.26370000000000005</v>
      </c>
      <c r="AB11" s="80">
        <v>2</v>
      </c>
      <c r="AC11" s="164">
        <f>AB12*W11</f>
        <v>0.17580000000000001</v>
      </c>
      <c r="AD11" s="83">
        <v>4</v>
      </c>
      <c r="AE11" s="165">
        <f>AD12*W11</f>
        <v>0.35160000000000002</v>
      </c>
      <c r="AF11" s="80">
        <v>4</v>
      </c>
      <c r="AG11" s="113">
        <f t="shared" ref="AG11" si="6">AF12*W11</f>
        <v>0.35160000000000002</v>
      </c>
      <c r="AH11" s="81">
        <v>4</v>
      </c>
      <c r="AI11" s="113">
        <f t="shared" ref="AI11" si="7">AH12*W11</f>
        <v>0.35160000000000002</v>
      </c>
      <c r="AJ11" s="14">
        <f>MIN(Z11,AB11,AD11,X11,AF11,AH11)</f>
        <v>2</v>
      </c>
      <c r="AK11" s="1" t="s">
        <v>44</v>
      </c>
    </row>
    <row r="12" spans="1:37" x14ac:dyDescent="0.2">
      <c r="B12" s="7" t="s">
        <v>5</v>
      </c>
      <c r="C12" s="1" t="s">
        <v>11</v>
      </c>
      <c r="D12" s="1" t="s">
        <v>19</v>
      </c>
      <c r="F12" s="50" t="s">
        <v>5</v>
      </c>
      <c r="G12" s="51"/>
      <c r="H12" s="51"/>
      <c r="I12" s="51"/>
      <c r="J12" s="51"/>
      <c r="K12" s="51"/>
      <c r="L12" s="51" t="s">
        <v>5</v>
      </c>
      <c r="M12" s="51" t="s">
        <v>6</v>
      </c>
      <c r="N12" s="51" t="s">
        <v>7</v>
      </c>
      <c r="O12" s="51" t="s">
        <v>5</v>
      </c>
      <c r="P12" s="62">
        <f t="shared" si="0"/>
        <v>2</v>
      </c>
      <c r="Q12" s="52" t="s">
        <v>28</v>
      </c>
      <c r="T12" s="169"/>
      <c r="U12" s="104"/>
      <c r="V12" s="160"/>
      <c r="W12" s="167"/>
      <c r="X12" s="77">
        <f>X11/AJ11</f>
        <v>1</v>
      </c>
      <c r="Y12" s="164"/>
      <c r="Z12" s="82">
        <f>Z11/AJ11</f>
        <v>1.5</v>
      </c>
      <c r="AA12" s="165"/>
      <c r="AB12" s="77">
        <f>AB11/AJ11</f>
        <v>1</v>
      </c>
      <c r="AC12" s="164"/>
      <c r="AD12" s="82">
        <f>AD11/AJ11</f>
        <v>2</v>
      </c>
      <c r="AE12" s="165"/>
      <c r="AF12" s="77">
        <f>AF11/AJ11</f>
        <v>2</v>
      </c>
      <c r="AG12" s="164"/>
      <c r="AH12" s="82">
        <f t="shared" ref="AH12" si="8">AH11/AJ11</f>
        <v>2</v>
      </c>
      <c r="AI12" s="164"/>
    </row>
    <row r="13" spans="1:37" x14ac:dyDescent="0.2">
      <c r="B13" s="7" t="s">
        <v>6</v>
      </c>
      <c r="C13" s="1" t="s">
        <v>15</v>
      </c>
      <c r="D13" s="1" t="s">
        <v>18</v>
      </c>
      <c r="F13" s="46" t="s">
        <v>6</v>
      </c>
      <c r="G13" s="53"/>
      <c r="H13" s="53"/>
      <c r="I13" s="53"/>
      <c r="J13" s="53"/>
      <c r="K13" s="53"/>
      <c r="L13" s="53"/>
      <c r="M13" s="53" t="s">
        <v>6</v>
      </c>
      <c r="N13" s="53" t="s">
        <v>7</v>
      </c>
      <c r="O13" s="53" t="s">
        <v>8</v>
      </c>
      <c r="P13" s="61">
        <f t="shared" si="0"/>
        <v>5</v>
      </c>
      <c r="Q13" s="49" t="s">
        <v>26</v>
      </c>
      <c r="S13" s="1" t="s">
        <v>56</v>
      </c>
      <c r="T13" s="158" t="s">
        <v>26</v>
      </c>
      <c r="U13" s="103" t="s">
        <v>69</v>
      </c>
      <c r="V13" s="160" t="s">
        <v>41</v>
      </c>
      <c r="W13" s="162">
        <v>0.12089999999999999</v>
      </c>
      <c r="X13" s="80">
        <v>3</v>
      </c>
      <c r="Y13" s="164">
        <f t="shared" ref="Y13" si="9">X14*W13</f>
        <v>0.20149999999999998</v>
      </c>
      <c r="Z13" s="83">
        <v>3</v>
      </c>
      <c r="AA13" s="165">
        <f>Z14*W13</f>
        <v>0.20149999999999998</v>
      </c>
      <c r="AB13" s="80">
        <v>3</v>
      </c>
      <c r="AC13" s="164">
        <f>AB14*W13</f>
        <v>0.20149999999999998</v>
      </c>
      <c r="AD13" s="83">
        <v>4</v>
      </c>
      <c r="AE13" s="165">
        <f>AD14*W13</f>
        <v>0.15112499999999998</v>
      </c>
      <c r="AF13" s="80">
        <v>5</v>
      </c>
      <c r="AG13" s="113">
        <f t="shared" ref="AG13" si="10">AF14*W13</f>
        <v>0.12089999999999999</v>
      </c>
      <c r="AH13" s="83">
        <v>5</v>
      </c>
      <c r="AI13" s="113">
        <f t="shared" ref="AI13" si="11">AH14*W13</f>
        <v>0.12089999999999999</v>
      </c>
      <c r="AJ13" s="14">
        <f>MAX(Z13,AB13,AD13,X13,AF13,AH13)</f>
        <v>5</v>
      </c>
      <c r="AK13" s="1" t="s">
        <v>56</v>
      </c>
    </row>
    <row r="14" spans="1:37" x14ac:dyDescent="0.2">
      <c r="B14" s="7" t="s">
        <v>7</v>
      </c>
      <c r="C14" s="1" t="s">
        <v>17</v>
      </c>
      <c r="D14" s="1" t="s">
        <v>19</v>
      </c>
      <c r="F14" s="50" t="s">
        <v>7</v>
      </c>
      <c r="G14" s="51"/>
      <c r="H14" s="51"/>
      <c r="I14" s="51"/>
      <c r="J14" s="51"/>
      <c r="K14" s="51"/>
      <c r="L14" s="51"/>
      <c r="M14" s="51"/>
      <c r="N14" s="51" t="s">
        <v>7</v>
      </c>
      <c r="O14" s="51" t="s">
        <v>8</v>
      </c>
      <c r="P14" s="62">
        <f t="shared" si="0"/>
        <v>3</v>
      </c>
      <c r="Q14" s="52" t="s">
        <v>31</v>
      </c>
      <c r="S14" s="1" t="s">
        <v>57</v>
      </c>
      <c r="T14" s="158"/>
      <c r="U14" s="104"/>
      <c r="V14" s="160"/>
      <c r="W14" s="167"/>
      <c r="X14" s="77">
        <f>AJ13/X13</f>
        <v>1.6666666666666667</v>
      </c>
      <c r="Y14" s="164"/>
      <c r="Z14" s="82">
        <f>AJ13/Z13</f>
        <v>1.6666666666666667</v>
      </c>
      <c r="AA14" s="165"/>
      <c r="AB14" s="77">
        <f>AJ13/AB13</f>
        <v>1.6666666666666667</v>
      </c>
      <c r="AC14" s="164"/>
      <c r="AD14" s="82">
        <f>AJ13/AD13</f>
        <v>1.25</v>
      </c>
      <c r="AE14" s="165"/>
      <c r="AF14" s="77">
        <f>AJ13/AF13</f>
        <v>1</v>
      </c>
      <c r="AG14" s="164"/>
      <c r="AH14" s="82">
        <f>AJ13/AH13</f>
        <v>1</v>
      </c>
      <c r="AI14" s="164"/>
    </row>
    <row r="15" spans="1:37" x14ac:dyDescent="0.2">
      <c r="B15" s="7" t="s">
        <v>8</v>
      </c>
      <c r="C15" s="1" t="s">
        <v>10</v>
      </c>
      <c r="D15" s="1" t="s">
        <v>19</v>
      </c>
      <c r="F15" s="54" t="s">
        <v>8</v>
      </c>
      <c r="G15" s="55"/>
      <c r="H15" s="55"/>
      <c r="I15" s="55"/>
      <c r="J15" s="55"/>
      <c r="K15" s="55"/>
      <c r="L15" s="55"/>
      <c r="M15" s="55"/>
      <c r="N15" s="55"/>
      <c r="O15" s="55" t="s">
        <v>8</v>
      </c>
      <c r="P15" s="63">
        <f>COUNTIF($G$7:$O$15,F15)</f>
        <v>3</v>
      </c>
      <c r="Q15" s="57" t="s">
        <v>30</v>
      </c>
      <c r="T15" s="158" t="s">
        <v>29</v>
      </c>
      <c r="U15" s="103" t="s">
        <v>82</v>
      </c>
      <c r="V15" s="160" t="s">
        <v>44</v>
      </c>
      <c r="W15" s="162">
        <v>0.1099</v>
      </c>
      <c r="X15" s="80">
        <v>4</v>
      </c>
      <c r="Y15" s="164">
        <f t="shared" ref="Y15" si="12">X16*W15</f>
        <v>0.1099</v>
      </c>
      <c r="Z15" s="83">
        <v>3</v>
      </c>
      <c r="AA15" s="165">
        <f>Z16*W15</f>
        <v>0.14653333333333332</v>
      </c>
      <c r="AB15" s="80">
        <v>4</v>
      </c>
      <c r="AC15" s="164">
        <f>AB16*W15</f>
        <v>0.1099</v>
      </c>
      <c r="AD15" s="83">
        <v>3</v>
      </c>
      <c r="AE15" s="165">
        <f>AD16*W15</f>
        <v>0.14653333333333332</v>
      </c>
      <c r="AF15" s="80">
        <v>2</v>
      </c>
      <c r="AG15" s="113">
        <f t="shared" ref="AG15" si="13">AF16*W15</f>
        <v>0.2198</v>
      </c>
      <c r="AH15" s="83">
        <v>3</v>
      </c>
      <c r="AI15" s="113">
        <f t="shared" ref="AI15" si="14">AH16*W15</f>
        <v>0.14653333333333332</v>
      </c>
      <c r="AJ15" s="14">
        <f>MAX(Z15,AB15,AD15,X15,AH15,AF15)</f>
        <v>4</v>
      </c>
      <c r="AK15" s="1" t="s">
        <v>56</v>
      </c>
    </row>
    <row r="16" spans="1:37" x14ac:dyDescent="0.2">
      <c r="T16" s="158"/>
      <c r="U16" s="104"/>
      <c r="V16" s="160"/>
      <c r="W16" s="167"/>
      <c r="X16" s="77">
        <f>AJ15/X15</f>
        <v>1</v>
      </c>
      <c r="Y16" s="164"/>
      <c r="Z16" s="82">
        <f>AJ15/Z15</f>
        <v>1.3333333333333333</v>
      </c>
      <c r="AA16" s="165"/>
      <c r="AB16" s="77">
        <f>AJ15/AB15</f>
        <v>1</v>
      </c>
      <c r="AC16" s="164"/>
      <c r="AD16" s="82">
        <f>AJ15/AD15</f>
        <v>1.3333333333333333</v>
      </c>
      <c r="AE16" s="165"/>
      <c r="AF16" s="77">
        <f>AJ15/AF15</f>
        <v>2</v>
      </c>
      <c r="AG16" s="164"/>
      <c r="AH16" s="82">
        <f>AJ15/AH15</f>
        <v>1.3333333333333333</v>
      </c>
      <c r="AI16" s="164"/>
    </row>
    <row r="17" spans="2:37" x14ac:dyDescent="0.2">
      <c r="T17" s="158" t="s">
        <v>27</v>
      </c>
      <c r="U17" s="103" t="s">
        <v>70</v>
      </c>
      <c r="V17" s="160" t="s">
        <v>42</v>
      </c>
      <c r="W17" s="162">
        <v>5.4899999999999997E-2</v>
      </c>
      <c r="X17" s="80">
        <v>4</v>
      </c>
      <c r="Y17" s="164">
        <f t="shared" ref="Y17" si="15">X18*W17</f>
        <v>5.4899999999999997E-2</v>
      </c>
      <c r="Z17" s="83">
        <v>3</v>
      </c>
      <c r="AA17" s="165">
        <f>Z18*W17</f>
        <v>7.3199999999999987E-2</v>
      </c>
      <c r="AB17" s="80">
        <v>4</v>
      </c>
      <c r="AC17" s="164">
        <f>AB18*W17</f>
        <v>5.4899999999999997E-2</v>
      </c>
      <c r="AD17" s="83">
        <v>2</v>
      </c>
      <c r="AE17" s="165">
        <f>AD18*W17</f>
        <v>0.10979999999999999</v>
      </c>
      <c r="AF17" s="80">
        <v>2</v>
      </c>
      <c r="AG17" s="113">
        <f t="shared" ref="AG17" si="16">AF18*W17</f>
        <v>0.10979999999999999</v>
      </c>
      <c r="AH17" s="83">
        <v>2</v>
      </c>
      <c r="AI17" s="113">
        <f t="shared" ref="AI17" si="17">AH18*W17</f>
        <v>0.10979999999999999</v>
      </c>
      <c r="AJ17" s="14">
        <f>MAX(Z17,AB17,AD17,X17,AH17,AF17)</f>
        <v>4</v>
      </c>
      <c r="AK17" s="1" t="s">
        <v>56</v>
      </c>
    </row>
    <row r="18" spans="2:37" x14ac:dyDescent="0.2">
      <c r="E18" s="1" t="s">
        <v>50</v>
      </c>
      <c r="F18" s="168" t="s">
        <v>33</v>
      </c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T18" s="158"/>
      <c r="U18" s="104"/>
      <c r="V18" s="160"/>
      <c r="W18" s="167"/>
      <c r="X18" s="77">
        <f>AJ17/X17</f>
        <v>1</v>
      </c>
      <c r="Y18" s="164"/>
      <c r="Z18" s="82">
        <f>AJ17/Z17</f>
        <v>1.3333333333333333</v>
      </c>
      <c r="AA18" s="165"/>
      <c r="AB18" s="77">
        <f>AJ17/AB17</f>
        <v>1</v>
      </c>
      <c r="AC18" s="164"/>
      <c r="AD18" s="82">
        <f>AJ17/AD17</f>
        <v>2</v>
      </c>
      <c r="AE18" s="165"/>
      <c r="AF18" s="77">
        <f>AJ17/AF17</f>
        <v>2</v>
      </c>
      <c r="AG18" s="164"/>
      <c r="AH18" s="82">
        <f>AJ17/AH17</f>
        <v>2</v>
      </c>
      <c r="AI18" s="164"/>
    </row>
    <row r="19" spans="2:37" x14ac:dyDescent="0.2">
      <c r="F19" s="43" t="s">
        <v>20</v>
      </c>
      <c r="G19" s="58" t="s">
        <v>2</v>
      </c>
      <c r="H19" s="58" t="s">
        <v>0</v>
      </c>
      <c r="I19" s="58" t="s">
        <v>1</v>
      </c>
      <c r="J19" s="58" t="s">
        <v>6</v>
      </c>
      <c r="K19" s="58" t="s">
        <v>3</v>
      </c>
      <c r="L19" s="58" t="s">
        <v>4</v>
      </c>
      <c r="M19" s="58" t="s">
        <v>8</v>
      </c>
      <c r="N19" s="58" t="s">
        <v>7</v>
      </c>
      <c r="O19" s="58" t="s">
        <v>5</v>
      </c>
      <c r="P19" s="43" t="s">
        <v>21</v>
      </c>
      <c r="Q19" s="45" t="s">
        <v>34</v>
      </c>
      <c r="T19" s="169" t="s">
        <v>30</v>
      </c>
      <c r="U19" s="103" t="s">
        <v>71</v>
      </c>
      <c r="V19" s="160" t="s">
        <v>45</v>
      </c>
      <c r="W19" s="162">
        <v>0.1648</v>
      </c>
      <c r="X19" s="80">
        <v>2</v>
      </c>
      <c r="Y19" s="164">
        <f t="shared" ref="Y19" si="18">X20*W19</f>
        <v>0.1648</v>
      </c>
      <c r="Z19" s="83">
        <v>3</v>
      </c>
      <c r="AA19" s="165">
        <f>Z20*W19</f>
        <v>0.2472</v>
      </c>
      <c r="AB19" s="80">
        <v>2</v>
      </c>
      <c r="AC19" s="164">
        <f>AB20*W19</f>
        <v>0.1648</v>
      </c>
      <c r="AD19" s="83">
        <v>4</v>
      </c>
      <c r="AE19" s="165">
        <f>AD20*W19</f>
        <v>0.3296</v>
      </c>
      <c r="AF19" s="80">
        <v>5</v>
      </c>
      <c r="AG19" s="113">
        <f t="shared" ref="AG19" si="19">AF20*W19</f>
        <v>0.41200000000000003</v>
      </c>
      <c r="AH19" s="83">
        <v>5</v>
      </c>
      <c r="AI19" s="113">
        <f t="shared" ref="AI19" si="20">AH20*W19</f>
        <v>0.41200000000000003</v>
      </c>
      <c r="AJ19" s="14">
        <f>MIN(Z19,AB19,AD19,X19,AF19,AH19)</f>
        <v>2</v>
      </c>
      <c r="AK19" s="1" t="s">
        <v>44</v>
      </c>
    </row>
    <row r="20" spans="2:37" x14ac:dyDescent="0.2">
      <c r="F20" s="48" t="s">
        <v>2</v>
      </c>
      <c r="G20" s="47">
        <v>1</v>
      </c>
      <c r="H20" s="47">
        <v>1</v>
      </c>
      <c r="I20" s="47">
        <v>1</v>
      </c>
      <c r="J20" s="47">
        <v>2</v>
      </c>
      <c r="K20" s="47">
        <v>3</v>
      </c>
      <c r="L20" s="47">
        <v>3</v>
      </c>
      <c r="M20" s="47">
        <v>3</v>
      </c>
      <c r="N20" s="47">
        <v>1</v>
      </c>
      <c r="O20" s="47">
        <v>2</v>
      </c>
      <c r="P20" s="46">
        <f>SUM(G20:O20)</f>
        <v>17</v>
      </c>
      <c r="Q20" s="73">
        <f>P20/$P$29</f>
        <v>0.18681318681318682</v>
      </c>
      <c r="T20" s="169"/>
      <c r="U20" s="104"/>
      <c r="V20" s="160"/>
      <c r="W20" s="167"/>
      <c r="X20" s="77">
        <f>X19/AJ19</f>
        <v>1</v>
      </c>
      <c r="Y20" s="164"/>
      <c r="Z20" s="82">
        <f>Z19/AJ19</f>
        <v>1.5</v>
      </c>
      <c r="AA20" s="165"/>
      <c r="AB20" s="77">
        <f>AB19/AJ19</f>
        <v>1</v>
      </c>
      <c r="AC20" s="164"/>
      <c r="AD20" s="82">
        <f>AD19/AJ19</f>
        <v>2</v>
      </c>
      <c r="AE20" s="165"/>
      <c r="AF20" s="77">
        <f>AF19/AJ19</f>
        <v>2.5</v>
      </c>
      <c r="AG20" s="164"/>
      <c r="AH20" s="82">
        <f>AH19/AJ19</f>
        <v>2.5</v>
      </c>
      <c r="AI20" s="164"/>
    </row>
    <row r="21" spans="2:37" x14ac:dyDescent="0.2">
      <c r="F21" s="59" t="s">
        <v>0</v>
      </c>
      <c r="G21" s="51"/>
      <c r="H21" s="51">
        <v>1</v>
      </c>
      <c r="I21" s="51">
        <v>1</v>
      </c>
      <c r="J21" s="51">
        <v>3</v>
      </c>
      <c r="K21" s="51">
        <v>3</v>
      </c>
      <c r="L21" s="51">
        <v>2</v>
      </c>
      <c r="M21" s="51">
        <v>2</v>
      </c>
      <c r="N21" s="51">
        <v>3</v>
      </c>
      <c r="O21" s="51">
        <v>3</v>
      </c>
      <c r="P21" s="50">
        <f t="shared" ref="P21:P28" si="21">SUM(G21:O21)</f>
        <v>18</v>
      </c>
      <c r="Q21" s="74">
        <f t="shared" ref="Q21:Q28" si="22">P21/$P$29</f>
        <v>0.19780219780219779</v>
      </c>
      <c r="T21" s="158" t="s">
        <v>31</v>
      </c>
      <c r="U21" s="103" t="s">
        <v>72</v>
      </c>
      <c r="V21" s="160" t="s">
        <v>43</v>
      </c>
      <c r="W21" s="162">
        <v>1.0999999999999999E-2</v>
      </c>
      <c r="X21" s="80">
        <v>4</v>
      </c>
      <c r="Y21" s="164">
        <f t="shared" ref="Y21" si="23">X22*W21</f>
        <v>1.0999999999999999E-2</v>
      </c>
      <c r="Z21" s="83">
        <v>3</v>
      </c>
      <c r="AA21" s="165">
        <f>Z22*W21</f>
        <v>1.4666666666666665E-2</v>
      </c>
      <c r="AB21" s="80">
        <v>4</v>
      </c>
      <c r="AC21" s="164">
        <f>AB22*W21</f>
        <v>1.0999999999999999E-2</v>
      </c>
      <c r="AD21" s="83">
        <v>3</v>
      </c>
      <c r="AE21" s="165">
        <f>AD22*W21</f>
        <v>1.4666666666666665E-2</v>
      </c>
      <c r="AF21" s="80">
        <v>3</v>
      </c>
      <c r="AG21" s="113">
        <f t="shared" ref="AG21" si="24">AF22*W21</f>
        <v>1.4666666666666665E-2</v>
      </c>
      <c r="AH21" s="83">
        <v>3</v>
      </c>
      <c r="AI21" s="113">
        <f t="shared" ref="AI21" si="25">AH22*W21</f>
        <v>1.4666666666666665E-2</v>
      </c>
      <c r="AJ21" s="14">
        <f>MAX(Z21,AB21,AD21,X21,AF21,AH21)</f>
        <v>4</v>
      </c>
      <c r="AK21" s="1" t="s">
        <v>56</v>
      </c>
    </row>
    <row r="22" spans="2:37" x14ac:dyDescent="0.2">
      <c r="F22" s="48" t="s">
        <v>1</v>
      </c>
      <c r="G22" s="53"/>
      <c r="H22" s="53"/>
      <c r="I22" s="53">
        <v>1</v>
      </c>
      <c r="J22" s="53">
        <v>3</v>
      </c>
      <c r="K22" s="53">
        <v>1</v>
      </c>
      <c r="L22" s="53">
        <v>3</v>
      </c>
      <c r="M22" s="53">
        <v>3</v>
      </c>
      <c r="N22" s="53">
        <v>1</v>
      </c>
      <c r="O22" s="53">
        <v>2</v>
      </c>
      <c r="P22" s="46">
        <f t="shared" si="21"/>
        <v>14</v>
      </c>
      <c r="Q22" s="73">
        <f t="shared" si="22"/>
        <v>0.15384615384615385</v>
      </c>
      <c r="T22" s="158"/>
      <c r="U22" s="104"/>
      <c r="V22" s="160"/>
      <c r="W22" s="167"/>
      <c r="X22" s="77">
        <f>AJ21/X21</f>
        <v>1</v>
      </c>
      <c r="Y22" s="164"/>
      <c r="Z22" s="82">
        <f>AJ21/Z21</f>
        <v>1.3333333333333333</v>
      </c>
      <c r="AA22" s="165"/>
      <c r="AB22" s="77">
        <f>AJ21/AB21</f>
        <v>1</v>
      </c>
      <c r="AC22" s="164"/>
      <c r="AD22" s="82">
        <f>AJ21/AD21</f>
        <v>1.3333333333333333</v>
      </c>
      <c r="AE22" s="165"/>
      <c r="AF22" s="77">
        <f>AJ21/AF21</f>
        <v>1.3333333333333333</v>
      </c>
      <c r="AG22" s="164"/>
      <c r="AH22" s="82">
        <f>AJ21/AH21</f>
        <v>1.3333333333333333</v>
      </c>
      <c r="AI22" s="164"/>
    </row>
    <row r="23" spans="2:37" x14ac:dyDescent="0.2">
      <c r="B23" s="1">
        <v>1</v>
      </c>
      <c r="C23" s="1" t="s">
        <v>53</v>
      </c>
      <c r="F23" s="59" t="s">
        <v>6</v>
      </c>
      <c r="G23" s="51"/>
      <c r="H23" s="51"/>
      <c r="I23" s="51"/>
      <c r="J23" s="51">
        <v>1</v>
      </c>
      <c r="K23" s="51">
        <v>3</v>
      </c>
      <c r="L23" s="51">
        <v>2</v>
      </c>
      <c r="M23" s="51">
        <v>2</v>
      </c>
      <c r="N23" s="51">
        <v>2</v>
      </c>
      <c r="O23" s="51">
        <v>2</v>
      </c>
      <c r="P23" s="50">
        <f t="shared" si="21"/>
        <v>12</v>
      </c>
      <c r="Q23" s="74">
        <f t="shared" si="22"/>
        <v>0.13186813186813187</v>
      </c>
      <c r="T23" s="158" t="s">
        <v>28</v>
      </c>
      <c r="U23" s="103" t="s">
        <v>73</v>
      </c>
      <c r="V23" s="160" t="s">
        <v>44</v>
      </c>
      <c r="W23" s="162">
        <v>3.3000000000000002E-2</v>
      </c>
      <c r="X23" s="80">
        <v>3</v>
      </c>
      <c r="Y23" s="164">
        <f t="shared" ref="Y23" si="26">X24*W23</f>
        <v>3.3000000000000002E-2</v>
      </c>
      <c r="Z23" s="83">
        <v>2</v>
      </c>
      <c r="AA23" s="165">
        <f>Z24*W23</f>
        <v>4.9500000000000002E-2</v>
      </c>
      <c r="AB23" s="80">
        <v>2</v>
      </c>
      <c r="AC23" s="164">
        <f>AB24*W23</f>
        <v>4.9500000000000002E-2</v>
      </c>
      <c r="AD23" s="83">
        <v>3</v>
      </c>
      <c r="AE23" s="165">
        <f>AD24*W23</f>
        <v>3.3000000000000002E-2</v>
      </c>
      <c r="AF23" s="80">
        <v>3</v>
      </c>
      <c r="AG23" s="113">
        <f t="shared" ref="AG23" si="27">AF24*W23</f>
        <v>3.3000000000000002E-2</v>
      </c>
      <c r="AH23" s="83">
        <v>3</v>
      </c>
      <c r="AI23" s="113">
        <f t="shared" ref="AI23" si="28">AH24*W23</f>
        <v>3.3000000000000002E-2</v>
      </c>
      <c r="AJ23" s="14">
        <f>MAX(Z23,AB23,AD23,X23,AF23,AH23)</f>
        <v>3</v>
      </c>
      <c r="AK23" s="1" t="s">
        <v>56</v>
      </c>
    </row>
    <row r="24" spans="2:37" ht="12.75" thickBot="1" x14ac:dyDescent="0.25">
      <c r="B24" s="1">
        <v>2</v>
      </c>
      <c r="C24" s="1" t="s">
        <v>54</v>
      </c>
      <c r="F24" s="48" t="s">
        <v>3</v>
      </c>
      <c r="G24" s="53"/>
      <c r="H24" s="53"/>
      <c r="I24" s="53"/>
      <c r="J24" s="53"/>
      <c r="K24" s="53">
        <v>1</v>
      </c>
      <c r="L24" s="47">
        <v>3</v>
      </c>
      <c r="M24" s="47">
        <v>3</v>
      </c>
      <c r="N24" s="47">
        <v>1</v>
      </c>
      <c r="O24" s="47">
        <v>3</v>
      </c>
      <c r="P24" s="46">
        <f t="shared" si="21"/>
        <v>11</v>
      </c>
      <c r="Q24" s="73">
        <f t="shared" si="22"/>
        <v>0.12087912087912088</v>
      </c>
      <c r="T24" s="159"/>
      <c r="U24" s="121"/>
      <c r="V24" s="161"/>
      <c r="W24" s="163"/>
      <c r="X24" s="78">
        <f>AJ23/X23</f>
        <v>1</v>
      </c>
      <c r="Y24" s="119"/>
      <c r="Z24" s="85">
        <f>AJ23/Z23</f>
        <v>1.5</v>
      </c>
      <c r="AA24" s="166"/>
      <c r="AB24" s="78">
        <f>AJ23/AB23</f>
        <v>1.5</v>
      </c>
      <c r="AC24" s="119"/>
      <c r="AD24" s="85">
        <f>AJ23/AD23</f>
        <v>1</v>
      </c>
      <c r="AE24" s="166"/>
      <c r="AF24" s="77">
        <f>AJ23/AF23</f>
        <v>1</v>
      </c>
      <c r="AG24" s="164"/>
      <c r="AH24" s="85">
        <f>AJ23/AH23</f>
        <v>1</v>
      </c>
      <c r="AI24" s="164"/>
    </row>
    <row r="25" spans="2:37" x14ac:dyDescent="0.2">
      <c r="B25" s="1">
        <v>3</v>
      </c>
      <c r="C25" s="1" t="s">
        <v>55</v>
      </c>
      <c r="F25" s="59" t="s">
        <v>4</v>
      </c>
      <c r="G25" s="51"/>
      <c r="H25" s="51"/>
      <c r="I25" s="51"/>
      <c r="J25" s="51"/>
      <c r="K25" s="51"/>
      <c r="L25" s="51">
        <v>1</v>
      </c>
      <c r="M25" s="51">
        <v>3</v>
      </c>
      <c r="N25" s="51">
        <v>3</v>
      </c>
      <c r="O25" s="51">
        <v>3</v>
      </c>
      <c r="P25" s="50">
        <f t="shared" si="21"/>
        <v>10</v>
      </c>
      <c r="Q25" s="74">
        <f t="shared" si="22"/>
        <v>0.10989010989010989</v>
      </c>
      <c r="T25" s="153" t="s">
        <v>38</v>
      </c>
      <c r="U25" s="154"/>
      <c r="V25" s="154"/>
      <c r="W25" s="93">
        <f>SUM(W7:W24)</f>
        <v>1</v>
      </c>
      <c r="X25" s="155">
        <f>SUM(Y7:Y24)</f>
        <v>1.0805999999999998</v>
      </c>
      <c r="Y25" s="156"/>
      <c r="Z25" s="157">
        <f>SUM(AA7:AA24)</f>
        <v>1.4304000000000001</v>
      </c>
      <c r="AA25" s="157"/>
      <c r="AB25" s="155">
        <f>SUM(AC7:AC24)</f>
        <v>1.0971</v>
      </c>
      <c r="AC25" s="156"/>
      <c r="AD25" s="157">
        <f>SUM(AE7:AE24)</f>
        <v>1.7151249999999998</v>
      </c>
      <c r="AE25" s="157"/>
      <c r="AF25" s="155">
        <f>SUM(AG7:AG24)</f>
        <v>1.8405666666666665</v>
      </c>
      <c r="AG25" s="156"/>
      <c r="AH25" s="157">
        <f>SUM(AI7:AI24)</f>
        <v>1.8075999999999997</v>
      </c>
      <c r="AI25" s="156"/>
      <c r="AJ25" s="38">
        <f>MIN(X25:AI25)</f>
        <v>1.0805999999999998</v>
      </c>
    </row>
    <row r="26" spans="2:37" ht="12.75" thickBot="1" x14ac:dyDescent="0.25">
      <c r="F26" s="48" t="s">
        <v>8</v>
      </c>
      <c r="G26" s="53"/>
      <c r="H26" s="53"/>
      <c r="I26" s="53"/>
      <c r="J26" s="53"/>
      <c r="K26" s="53"/>
      <c r="L26" s="53"/>
      <c r="M26" s="53">
        <v>1</v>
      </c>
      <c r="N26" s="53">
        <v>2</v>
      </c>
      <c r="O26" s="53">
        <v>3</v>
      </c>
      <c r="P26" s="46">
        <f t="shared" si="21"/>
        <v>6</v>
      </c>
      <c r="Q26" s="73">
        <f t="shared" si="22"/>
        <v>6.5934065934065936E-2</v>
      </c>
      <c r="T26" s="146" t="s">
        <v>39</v>
      </c>
      <c r="U26" s="147"/>
      <c r="V26" s="147"/>
      <c r="W26" s="148"/>
      <c r="X26" s="178">
        <f>X25/$AJ$25</f>
        <v>1</v>
      </c>
      <c r="Y26" s="179"/>
      <c r="Z26" s="180">
        <f>Z25/$AJ$25</f>
        <v>1.3237090505274851</v>
      </c>
      <c r="AA26" s="180"/>
      <c r="AB26" s="178">
        <f>AB25/$AJ$25</f>
        <v>1.0152692948362023</v>
      </c>
      <c r="AC26" s="179"/>
      <c r="AD26" s="180">
        <f>AD25/$AJ$25</f>
        <v>1.5871969276327966</v>
      </c>
      <c r="AE26" s="180"/>
      <c r="AF26" s="178">
        <f>AF25/$AJ$25</f>
        <v>1.7032821272132768</v>
      </c>
      <c r="AG26" s="179"/>
      <c r="AH26" s="180">
        <f>AH25/$AJ$25</f>
        <v>1.6727743846011476</v>
      </c>
      <c r="AI26" s="179"/>
    </row>
    <row r="27" spans="2:37" ht="12.75" thickBot="1" x14ac:dyDescent="0.25">
      <c r="F27" s="59" t="s">
        <v>7</v>
      </c>
      <c r="G27" s="51"/>
      <c r="H27" s="51"/>
      <c r="I27" s="51"/>
      <c r="J27" s="51"/>
      <c r="K27" s="51"/>
      <c r="L27" s="51"/>
      <c r="M27" s="51"/>
      <c r="N27" s="51">
        <v>1</v>
      </c>
      <c r="O27" s="51">
        <v>1</v>
      </c>
      <c r="P27" s="50">
        <f t="shared" si="21"/>
        <v>2</v>
      </c>
      <c r="Q27" s="74">
        <f t="shared" si="22"/>
        <v>2.197802197802198E-2</v>
      </c>
      <c r="T27" s="140" t="s">
        <v>40</v>
      </c>
      <c r="U27" s="141"/>
      <c r="V27" s="141"/>
      <c r="W27" s="142"/>
      <c r="X27" s="143" t="s">
        <v>27</v>
      </c>
      <c r="Y27" s="144"/>
      <c r="Z27" s="145" t="s">
        <v>26</v>
      </c>
      <c r="AA27" s="145"/>
      <c r="AB27" s="143" t="s">
        <v>29</v>
      </c>
      <c r="AC27" s="144"/>
      <c r="AD27" s="145" t="s">
        <v>25</v>
      </c>
      <c r="AE27" s="145"/>
      <c r="AF27" s="143" t="s">
        <v>23</v>
      </c>
      <c r="AG27" s="144"/>
      <c r="AH27" s="145" t="s">
        <v>24</v>
      </c>
      <c r="AI27" s="144"/>
    </row>
    <row r="28" spans="2:37" x14ac:dyDescent="0.2">
      <c r="F28" s="56" t="s">
        <v>5</v>
      </c>
      <c r="G28" s="55"/>
      <c r="H28" s="55"/>
      <c r="I28" s="55"/>
      <c r="J28" s="55"/>
      <c r="K28" s="55"/>
      <c r="L28" s="55"/>
      <c r="M28" s="55"/>
      <c r="N28" s="55"/>
      <c r="O28" s="60">
        <v>1</v>
      </c>
      <c r="P28" s="54">
        <f t="shared" si="21"/>
        <v>1</v>
      </c>
      <c r="Q28" s="75">
        <f t="shared" si="22"/>
        <v>1.098901098901099E-2</v>
      </c>
    </row>
    <row r="29" spans="2:37" x14ac:dyDescent="0.2">
      <c r="F29" s="39"/>
      <c r="G29" s="39"/>
      <c r="H29" s="39"/>
      <c r="I29" s="39"/>
      <c r="J29" s="39"/>
      <c r="K29" s="39"/>
      <c r="L29" s="39"/>
      <c r="M29" s="39"/>
      <c r="N29" s="39"/>
      <c r="O29" s="40" t="s">
        <v>35</v>
      </c>
      <c r="P29" s="43">
        <f>SUM(P20:P28)</f>
        <v>91</v>
      </c>
      <c r="Q29" s="92">
        <f>SUM(Q20:Q28)</f>
        <v>0.99999999999999989</v>
      </c>
    </row>
  </sheetData>
  <mergeCells count="125">
    <mergeCell ref="AD26:AE26"/>
    <mergeCell ref="AF26:AG26"/>
    <mergeCell ref="AH26:AI26"/>
    <mergeCell ref="AD27:AE27"/>
    <mergeCell ref="AF27:AG27"/>
    <mergeCell ref="AH27:AI27"/>
    <mergeCell ref="AE23:AE24"/>
    <mergeCell ref="AG23:AG24"/>
    <mergeCell ref="AI23:AI24"/>
    <mergeCell ref="AD25:AE25"/>
    <mergeCell ref="AF25:AG25"/>
    <mergeCell ref="AH25:AI25"/>
    <mergeCell ref="AE19:AE20"/>
    <mergeCell ref="AG19:AG20"/>
    <mergeCell ref="AI19:AI20"/>
    <mergeCell ref="AE21:AE22"/>
    <mergeCell ref="AG21:AG22"/>
    <mergeCell ref="AI21:AI22"/>
    <mergeCell ref="AE15:AE16"/>
    <mergeCell ref="AG15:AG16"/>
    <mergeCell ref="AI15:AI16"/>
    <mergeCell ref="AE17:AE18"/>
    <mergeCell ref="AG17:AG18"/>
    <mergeCell ref="AI17:AI18"/>
    <mergeCell ref="AE11:AE12"/>
    <mergeCell ref="AG11:AG12"/>
    <mergeCell ref="AI11:AI12"/>
    <mergeCell ref="AE13:AE14"/>
    <mergeCell ref="AG13:AG14"/>
    <mergeCell ref="AI13:AI14"/>
    <mergeCell ref="AE7:AE8"/>
    <mergeCell ref="AG7:AG8"/>
    <mergeCell ref="AI7:AI8"/>
    <mergeCell ref="AE9:AE10"/>
    <mergeCell ref="AG9:AG10"/>
    <mergeCell ref="AI9:AI10"/>
    <mergeCell ref="A2:AA2"/>
    <mergeCell ref="F5:Q5"/>
    <mergeCell ref="T5:T6"/>
    <mergeCell ref="U5:U6"/>
    <mergeCell ref="V5:V6"/>
    <mergeCell ref="W5:W6"/>
    <mergeCell ref="X6:Y6"/>
    <mergeCell ref="Z6:AA6"/>
    <mergeCell ref="AB6:AC6"/>
    <mergeCell ref="X5:AI5"/>
    <mergeCell ref="AD6:AE6"/>
    <mergeCell ref="AF6:AG6"/>
    <mergeCell ref="AH6:AI6"/>
    <mergeCell ref="AC7:AC8"/>
    <mergeCell ref="T9:T10"/>
    <mergeCell ref="U9:U10"/>
    <mergeCell ref="V9:V10"/>
    <mergeCell ref="W9:W10"/>
    <mergeCell ref="Y9:Y10"/>
    <mergeCell ref="AA9:AA10"/>
    <mergeCell ref="AC9:AC10"/>
    <mergeCell ref="T7:T8"/>
    <mergeCell ref="U7:U8"/>
    <mergeCell ref="V7:V8"/>
    <mergeCell ref="W7:W8"/>
    <mergeCell ref="Y7:Y8"/>
    <mergeCell ref="AA7:AA8"/>
    <mergeCell ref="AC11:AC12"/>
    <mergeCell ref="T13:T14"/>
    <mergeCell ref="U13:U14"/>
    <mergeCell ref="V13:V14"/>
    <mergeCell ref="W13:W14"/>
    <mergeCell ref="Y13:Y14"/>
    <mergeCell ref="AA13:AA14"/>
    <mergeCell ref="AC13:AC14"/>
    <mergeCell ref="T11:T12"/>
    <mergeCell ref="U11:U12"/>
    <mergeCell ref="V11:V12"/>
    <mergeCell ref="W11:W12"/>
    <mergeCell ref="Y11:Y12"/>
    <mergeCell ref="AA11:AA12"/>
    <mergeCell ref="AC15:AC16"/>
    <mergeCell ref="T17:T18"/>
    <mergeCell ref="U17:U18"/>
    <mergeCell ref="V17:V18"/>
    <mergeCell ref="W17:W18"/>
    <mergeCell ref="Y17:Y18"/>
    <mergeCell ref="AA17:AA18"/>
    <mergeCell ref="AC17:AC18"/>
    <mergeCell ref="T15:T16"/>
    <mergeCell ref="U15:U16"/>
    <mergeCell ref="V15:V16"/>
    <mergeCell ref="W15:W16"/>
    <mergeCell ref="Y15:Y16"/>
    <mergeCell ref="AA15:AA16"/>
    <mergeCell ref="F18:Q18"/>
    <mergeCell ref="T19:T20"/>
    <mergeCell ref="U19:U20"/>
    <mergeCell ref="V19:V20"/>
    <mergeCell ref="W19:W20"/>
    <mergeCell ref="T21:T22"/>
    <mergeCell ref="U21:U22"/>
    <mergeCell ref="V21:V22"/>
    <mergeCell ref="W21:W22"/>
    <mergeCell ref="Y21:Y22"/>
    <mergeCell ref="W23:W24"/>
    <mergeCell ref="Y23:Y24"/>
    <mergeCell ref="AA23:AA24"/>
    <mergeCell ref="AA19:AA20"/>
    <mergeCell ref="AC19:AC20"/>
    <mergeCell ref="AA21:AA22"/>
    <mergeCell ref="AC21:AC22"/>
    <mergeCell ref="Y19:Y20"/>
    <mergeCell ref="T27:W27"/>
    <mergeCell ref="X27:Y27"/>
    <mergeCell ref="Z27:AA27"/>
    <mergeCell ref="AB27:AC27"/>
    <mergeCell ref="AC23:AC24"/>
    <mergeCell ref="T25:V25"/>
    <mergeCell ref="X25:Y25"/>
    <mergeCell ref="Z25:AA25"/>
    <mergeCell ref="AB25:AC25"/>
    <mergeCell ref="T26:W26"/>
    <mergeCell ref="X26:Y26"/>
    <mergeCell ref="Z26:AA26"/>
    <mergeCell ref="AB26:AC26"/>
    <mergeCell ref="T23:T24"/>
    <mergeCell ref="U23:U24"/>
    <mergeCell ref="V23:V2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23"/>
  <sheetViews>
    <sheetView workbookViewId="0">
      <selection activeCell="G28" sqref="G28"/>
    </sheetView>
  </sheetViews>
  <sheetFormatPr defaultRowHeight="15" x14ac:dyDescent="0.2"/>
  <cols>
    <col min="1" max="3" width="9.140625" style="67"/>
    <col min="4" max="4" width="13.140625" style="67" customWidth="1"/>
    <col min="5" max="7" width="9.140625" style="67"/>
    <col min="8" max="8" width="19.28515625" style="67" customWidth="1"/>
    <col min="9" max="9" width="10.7109375" style="67" customWidth="1"/>
    <col min="10" max="16384" width="9.140625" style="67"/>
  </cols>
  <sheetData>
    <row r="4" spans="4:9" ht="19.5" customHeight="1" x14ac:dyDescent="0.2">
      <c r="D4" s="181" t="s">
        <v>84</v>
      </c>
      <c r="E4" s="182" t="s">
        <v>85</v>
      </c>
      <c r="F4" s="182"/>
      <c r="G4" s="182"/>
      <c r="H4" s="181" t="s">
        <v>89</v>
      </c>
      <c r="I4" s="183" t="s">
        <v>91</v>
      </c>
    </row>
    <row r="5" spans="4:9" ht="27" customHeight="1" x14ac:dyDescent="0.2">
      <c r="D5" s="181"/>
      <c r="E5" s="71" t="s">
        <v>86</v>
      </c>
      <c r="F5" s="71" t="s">
        <v>87</v>
      </c>
      <c r="G5" s="71" t="s">
        <v>88</v>
      </c>
      <c r="H5" s="181"/>
      <c r="I5" s="184"/>
    </row>
    <row r="6" spans="4:9" ht="15.75" x14ac:dyDescent="0.25">
      <c r="D6" s="72" t="s">
        <v>74</v>
      </c>
      <c r="E6" s="70">
        <f>Malé!X26</f>
        <v>1.1781939230619585</v>
      </c>
      <c r="F6" s="70">
        <f>Střední!X26</f>
        <v>1</v>
      </c>
      <c r="G6" s="70">
        <f>Velké!X26</f>
        <v>1</v>
      </c>
      <c r="H6" s="70">
        <f>SUM(E6:G6)</f>
        <v>3.1781939230619587</v>
      </c>
      <c r="I6" s="64" t="s">
        <v>27</v>
      </c>
    </row>
    <row r="7" spans="4:9" ht="15.75" x14ac:dyDescent="0.25">
      <c r="D7" s="72" t="s">
        <v>75</v>
      </c>
      <c r="E7" s="70">
        <f>Malé!Z26</f>
        <v>1.4188937004186273</v>
      </c>
      <c r="F7" s="70">
        <f>Střední!Z26</f>
        <v>1.4066935819795574</v>
      </c>
      <c r="G7" s="70">
        <f>Velké!Z26</f>
        <v>1.3237090505274851</v>
      </c>
      <c r="H7" s="70">
        <f t="shared" ref="H7:H11" si="0">SUM(E7:G7)</f>
        <v>4.1492963329256698</v>
      </c>
      <c r="I7" s="66" t="s">
        <v>25</v>
      </c>
    </row>
    <row r="8" spans="4:9" ht="15.75" x14ac:dyDescent="0.25">
      <c r="D8" s="72" t="s">
        <v>76</v>
      </c>
      <c r="E8" s="70">
        <f>Malé!AB26</f>
        <v>1.2035132973549398</v>
      </c>
      <c r="F8" s="70">
        <f>Střední!AB26</f>
        <v>1.1601941747572817</v>
      </c>
      <c r="G8" s="70">
        <f>Velké!AB26</f>
        <v>1.0152692948362023</v>
      </c>
      <c r="H8" s="70">
        <f t="shared" si="0"/>
        <v>3.3789767669484236</v>
      </c>
      <c r="I8" s="64" t="s">
        <v>29</v>
      </c>
    </row>
    <row r="9" spans="4:9" ht="15.75" x14ac:dyDescent="0.25">
      <c r="D9" s="72" t="s">
        <v>77</v>
      </c>
      <c r="E9" s="70">
        <f>Malé!AD26</f>
        <v>1.1401572193361051</v>
      </c>
      <c r="F9" s="70">
        <f>Střední!AD26</f>
        <v>1.4718190265628506</v>
      </c>
      <c r="G9" s="70">
        <f>Velké!AD26</f>
        <v>1.5871969276327966</v>
      </c>
      <c r="H9" s="70">
        <f t="shared" si="0"/>
        <v>4.1991731735317526</v>
      </c>
      <c r="I9" s="66" t="s">
        <v>24</v>
      </c>
    </row>
    <row r="10" spans="4:9" ht="15.75" x14ac:dyDescent="0.25">
      <c r="D10" s="72" t="s">
        <v>78</v>
      </c>
      <c r="E10" s="70">
        <f>Malé!AF26</f>
        <v>1.124312795867048</v>
      </c>
      <c r="F10" s="70">
        <f>Střední!AF26</f>
        <v>1.4366368675702523</v>
      </c>
      <c r="G10" s="70">
        <f>Velké!AF26</f>
        <v>1.7032821272132768</v>
      </c>
      <c r="H10" s="70">
        <f t="shared" si="0"/>
        <v>4.2642317906505776</v>
      </c>
      <c r="I10" s="66" t="s">
        <v>23</v>
      </c>
    </row>
    <row r="11" spans="4:9" ht="15.75" x14ac:dyDescent="0.25">
      <c r="D11" s="72" t="s">
        <v>79</v>
      </c>
      <c r="E11" s="70">
        <f>Malé!AH26</f>
        <v>1</v>
      </c>
      <c r="F11" s="70">
        <f>Střední!AH26</f>
        <v>1.369733089813836</v>
      </c>
      <c r="G11" s="70">
        <f>Velké!AH26</f>
        <v>1.6727743846011476</v>
      </c>
      <c r="H11" s="70">
        <f t="shared" si="0"/>
        <v>4.0425074744149834</v>
      </c>
      <c r="I11" s="64" t="s">
        <v>26</v>
      </c>
    </row>
    <row r="16" spans="4:9" x14ac:dyDescent="0.2">
      <c r="D16" s="185" t="s">
        <v>84</v>
      </c>
      <c r="E16" s="186" t="s">
        <v>85</v>
      </c>
      <c r="F16" s="186"/>
      <c r="G16" s="186"/>
      <c r="H16" s="185" t="s">
        <v>90</v>
      </c>
      <c r="I16" s="186" t="s">
        <v>22</v>
      </c>
    </row>
    <row r="17" spans="4:9" x14ac:dyDescent="0.2">
      <c r="D17" s="185"/>
      <c r="E17" s="64" t="s">
        <v>86</v>
      </c>
      <c r="F17" s="64" t="s">
        <v>87</v>
      </c>
      <c r="G17" s="64" t="s">
        <v>88</v>
      </c>
      <c r="H17" s="185"/>
      <c r="I17" s="186"/>
    </row>
    <row r="18" spans="4:9" ht="15.75" x14ac:dyDescent="0.2">
      <c r="D18" s="65" t="s">
        <v>74</v>
      </c>
      <c r="E18" s="68">
        <v>4</v>
      </c>
      <c r="F18" s="68">
        <v>1</v>
      </c>
      <c r="G18" s="68">
        <v>1</v>
      </c>
      <c r="H18" s="68">
        <f>SUM(E18:G18)</f>
        <v>6</v>
      </c>
      <c r="I18" s="69"/>
    </row>
    <row r="19" spans="4:9" ht="15.75" x14ac:dyDescent="0.2">
      <c r="D19" s="65" t="s">
        <v>75</v>
      </c>
      <c r="E19" s="68">
        <v>6</v>
      </c>
      <c r="F19" s="68">
        <v>4</v>
      </c>
      <c r="G19" s="68">
        <v>3</v>
      </c>
      <c r="H19" s="68">
        <f t="shared" ref="H19:H23" si="1">SUM(E19:G19)</f>
        <v>13</v>
      </c>
      <c r="I19" s="69"/>
    </row>
    <row r="20" spans="4:9" ht="15.75" x14ac:dyDescent="0.2">
      <c r="D20" s="65" t="s">
        <v>76</v>
      </c>
      <c r="E20" s="68">
        <v>5</v>
      </c>
      <c r="F20" s="68">
        <v>2</v>
      </c>
      <c r="G20" s="68">
        <v>2</v>
      </c>
      <c r="H20" s="68">
        <f t="shared" si="1"/>
        <v>9</v>
      </c>
      <c r="I20" s="69"/>
    </row>
    <row r="21" spans="4:9" ht="15.75" x14ac:dyDescent="0.2">
      <c r="D21" s="65" t="s">
        <v>77</v>
      </c>
      <c r="E21" s="68">
        <v>3</v>
      </c>
      <c r="F21" s="68">
        <v>6</v>
      </c>
      <c r="G21" s="68">
        <v>4</v>
      </c>
      <c r="H21" s="68">
        <f t="shared" si="1"/>
        <v>13</v>
      </c>
      <c r="I21" s="69"/>
    </row>
    <row r="22" spans="4:9" ht="15.75" x14ac:dyDescent="0.2">
      <c r="D22" s="65" t="s">
        <v>78</v>
      </c>
      <c r="E22" s="68">
        <v>2</v>
      </c>
      <c r="F22" s="68">
        <v>5</v>
      </c>
      <c r="G22" s="68">
        <v>6</v>
      </c>
      <c r="H22" s="68">
        <f t="shared" si="1"/>
        <v>13</v>
      </c>
      <c r="I22" s="69"/>
    </row>
    <row r="23" spans="4:9" ht="15.75" x14ac:dyDescent="0.2">
      <c r="D23" s="65" t="s">
        <v>79</v>
      </c>
      <c r="E23" s="68">
        <v>1</v>
      </c>
      <c r="F23" s="68">
        <v>3</v>
      </c>
      <c r="G23" s="68">
        <v>5</v>
      </c>
      <c r="H23" s="68">
        <f t="shared" si="1"/>
        <v>9</v>
      </c>
      <c r="I23" s="69"/>
    </row>
  </sheetData>
  <mergeCells count="8">
    <mergeCell ref="D4:D5"/>
    <mergeCell ref="E4:G4"/>
    <mergeCell ref="H4:H5"/>
    <mergeCell ref="I4:I5"/>
    <mergeCell ref="D16:D17"/>
    <mergeCell ref="E16:G16"/>
    <mergeCell ref="H16:H17"/>
    <mergeCell ref="I16:I1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Malé</vt:lpstr>
      <vt:lpstr>Střední</vt:lpstr>
      <vt:lpstr>Velké</vt:lpstr>
      <vt:lpstr>Vyhodnocení pořadí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Roxxor</dc:creator>
  <cp:lastModifiedBy>Michal Kunorza</cp:lastModifiedBy>
  <dcterms:created xsi:type="dcterms:W3CDTF">2013-09-30T14:35:50Z</dcterms:created>
  <dcterms:modified xsi:type="dcterms:W3CDTF">2014-05-10T20:42:54Z</dcterms:modified>
</cp:coreProperties>
</file>